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155.230.163.24\대구북구센터 공유\대구북구센터 식단\2026년\2월 식단\어린이급식소 2026년 2월 영유아 식단 및 조리안내서\어린이급식소 2026년 2월 영유아 조리안내서\"/>
    </mc:Choice>
  </mc:AlternateContent>
  <xr:revisionPtr revIDLastSave="0" documentId="13_ncr:1_{2EF1DCF2-CCFF-40B1-A2F4-E62A6EB98270}" xr6:coauthVersionLast="47" xr6:coauthVersionMax="47" xr10:uidLastSave="{00000000-0000-0000-0000-000000000000}"/>
  <bookViews>
    <workbookView xWindow="1170" yWindow="600" windowWidth="14385" windowHeight="15600" xr2:uid="{00000000-000D-0000-FFFF-FFFF00000000}"/>
  </bookViews>
  <sheets>
    <sheet name="9일" sheetId="13" r:id="rId1"/>
    <sheet name="10일" sheetId="15" r:id="rId2"/>
    <sheet name="11일" sheetId="16" r:id="rId3"/>
    <sheet name="12일" sheetId="17" r:id="rId4"/>
    <sheet name="13일" sheetId="18" r:id="rId5"/>
    <sheet name="14일" sheetId="1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5" i="16" l="1"/>
  <c r="F45" i="16" s="1"/>
  <c r="D44" i="16"/>
  <c r="F44" i="16" s="1"/>
  <c r="F43" i="16"/>
  <c r="D43" i="16"/>
  <c r="D42" i="16"/>
  <c r="F42" i="16" s="1"/>
  <c r="D41" i="16"/>
  <c r="F41" i="16" s="1"/>
  <c r="D40" i="16"/>
  <c r="F40" i="16" s="1"/>
  <c r="D39" i="16"/>
  <c r="F39" i="16" s="1"/>
  <c r="D38" i="16"/>
  <c r="F38" i="16" s="1"/>
  <c r="D37" i="19"/>
  <c r="F37" i="19" s="1"/>
  <c r="D36" i="19"/>
  <c r="F36" i="19" s="1"/>
  <c r="D35" i="19"/>
  <c r="F35" i="19" s="1"/>
  <c r="D34" i="19"/>
  <c r="F34" i="19" s="1"/>
  <c r="F33" i="19"/>
  <c r="D33" i="19"/>
  <c r="D32" i="19"/>
  <c r="F32" i="19" s="1"/>
  <c r="D31" i="19"/>
  <c r="F31" i="19" s="1"/>
  <c r="D30" i="19"/>
  <c r="F30" i="19" s="1"/>
  <c r="F29" i="19"/>
  <c r="D28" i="19"/>
  <c r="F28" i="19" s="1"/>
  <c r="D27" i="19"/>
  <c r="F27" i="19" s="1"/>
  <c r="D26" i="19"/>
  <c r="F26" i="19" s="1"/>
  <c r="D25" i="19"/>
  <c r="F25" i="19" s="1"/>
  <c r="D24" i="19"/>
  <c r="F24" i="19" s="1"/>
  <c r="D23" i="19"/>
  <c r="F23" i="19" s="1"/>
  <c r="D22" i="19"/>
  <c r="F22" i="19" s="1"/>
  <c r="D21" i="19"/>
  <c r="F21" i="19" s="1"/>
  <c r="D20" i="19"/>
  <c r="F20" i="19" s="1"/>
  <c r="D19" i="19"/>
  <c r="F19" i="19" s="1"/>
  <c r="D18" i="19"/>
  <c r="F18" i="19" s="1"/>
  <c r="D17" i="19"/>
  <c r="F17" i="19" s="1"/>
  <c r="D16" i="19"/>
  <c r="F16" i="19" s="1"/>
  <c r="D15" i="19"/>
  <c r="F15" i="19" s="1"/>
  <c r="D14" i="19"/>
  <c r="F14" i="19" s="1"/>
  <c r="D13" i="19"/>
  <c r="F13" i="19" s="1"/>
  <c r="D12" i="19"/>
  <c r="F12" i="19" s="1"/>
  <c r="D11" i="19"/>
  <c r="F11" i="19" s="1"/>
  <c r="D10" i="19"/>
  <c r="F10" i="19" s="1"/>
  <c r="D37" i="18"/>
  <c r="F37" i="18" s="1"/>
  <c r="D36" i="18"/>
  <c r="F36" i="18" s="1"/>
  <c r="D35" i="18"/>
  <c r="F35" i="18" s="1"/>
  <c r="D34" i="18"/>
  <c r="F34" i="18" s="1"/>
  <c r="D33" i="18"/>
  <c r="F33" i="18" s="1"/>
  <c r="D32" i="18"/>
  <c r="F32" i="18" s="1"/>
  <c r="D31" i="18"/>
  <c r="F31" i="18" s="1"/>
  <c r="D30" i="18"/>
  <c r="F30" i="18" s="1"/>
  <c r="D29" i="18"/>
  <c r="F29" i="18" s="1"/>
  <c r="D28" i="18"/>
  <c r="F28" i="18" s="1"/>
  <c r="D27" i="18"/>
  <c r="F27" i="18" s="1"/>
  <c r="D26" i="18"/>
  <c r="F26" i="18" s="1"/>
  <c r="D25" i="18"/>
  <c r="F25" i="18" s="1"/>
  <c r="F24" i="18"/>
  <c r="D23" i="18"/>
  <c r="F23" i="18" s="1"/>
  <c r="D22" i="18"/>
  <c r="F22" i="18" s="1"/>
  <c r="D21" i="18"/>
  <c r="F21" i="18" s="1"/>
  <c r="D20" i="18"/>
  <c r="F20" i="18" s="1"/>
  <c r="F19" i="18"/>
  <c r="D19" i="18"/>
  <c r="D18" i="18"/>
  <c r="F18" i="18" s="1"/>
  <c r="D17" i="18"/>
  <c r="F17" i="18" s="1"/>
  <c r="D16" i="18"/>
  <c r="F16" i="18" s="1"/>
  <c r="D15" i="18"/>
  <c r="F15" i="18" s="1"/>
  <c r="D14" i="18"/>
  <c r="F14" i="18" s="1"/>
  <c r="D13" i="18"/>
  <c r="F13" i="18" s="1"/>
  <c r="D12" i="18"/>
  <c r="F12" i="18" s="1"/>
  <c r="D11" i="18"/>
  <c r="F11" i="18" s="1"/>
  <c r="D10" i="18"/>
  <c r="F10" i="18" s="1"/>
  <c r="D38" i="17"/>
  <c r="F38" i="17" s="1"/>
  <c r="D37" i="17"/>
  <c r="F37" i="17" s="1"/>
  <c r="F36" i="17"/>
  <c r="D36" i="17"/>
  <c r="D35" i="17"/>
  <c r="F35" i="17" s="1"/>
  <c r="D34" i="17"/>
  <c r="F34" i="17" s="1"/>
  <c r="D33" i="17"/>
  <c r="F33" i="17" s="1"/>
  <c r="D32" i="17"/>
  <c r="F32" i="17" s="1"/>
  <c r="F31" i="17"/>
  <c r="D30" i="17"/>
  <c r="F30" i="17" s="1"/>
  <c r="D29" i="17"/>
  <c r="F29" i="17" s="1"/>
  <c r="D28" i="17"/>
  <c r="F28" i="17" s="1"/>
  <c r="D27" i="17"/>
  <c r="F27" i="17" s="1"/>
  <c r="D26" i="17"/>
  <c r="F26" i="17" s="1"/>
  <c r="D25" i="17"/>
  <c r="F25" i="17" s="1"/>
  <c r="D24" i="17"/>
  <c r="F24" i="17" s="1"/>
  <c r="D23" i="17"/>
  <c r="F23" i="17" s="1"/>
  <c r="D22" i="17"/>
  <c r="F22" i="17" s="1"/>
  <c r="D21" i="17"/>
  <c r="F21" i="17" s="1"/>
  <c r="D20" i="17"/>
  <c r="F20" i="17" s="1"/>
  <c r="D19" i="17"/>
  <c r="F19" i="17" s="1"/>
  <c r="D18" i="17"/>
  <c r="F18" i="17" s="1"/>
  <c r="D17" i="17"/>
  <c r="F17" i="17" s="1"/>
  <c r="D16" i="17"/>
  <c r="F16" i="17" s="1"/>
  <c r="D15" i="17"/>
  <c r="F15" i="17" s="1"/>
  <c r="D14" i="17"/>
  <c r="F14" i="17" s="1"/>
  <c r="D13" i="17"/>
  <c r="F13" i="17" s="1"/>
  <c r="D12" i="17"/>
  <c r="F12" i="17" s="1"/>
  <c r="D11" i="17"/>
  <c r="F11" i="17" s="1"/>
  <c r="D10" i="17"/>
  <c r="F10" i="17" s="1"/>
  <c r="D54" i="16"/>
  <c r="F54" i="16" s="1"/>
  <c r="D53" i="16"/>
  <c r="F53" i="16" s="1"/>
  <c r="D52" i="16"/>
  <c r="F52" i="16" s="1"/>
  <c r="D51" i="16"/>
  <c r="F51" i="16" s="1"/>
  <c r="D50" i="16"/>
  <c r="F50" i="16" s="1"/>
  <c r="D49" i="16"/>
  <c r="F49" i="16" s="1"/>
  <c r="D48" i="16"/>
  <c r="F48" i="16" s="1"/>
  <c r="D47" i="16"/>
  <c r="F47" i="16" s="1"/>
  <c r="F46" i="16"/>
  <c r="D37" i="16"/>
  <c r="F37" i="16" s="1"/>
  <c r="D36" i="16"/>
  <c r="F36" i="16" s="1"/>
  <c r="D35" i="16"/>
  <c r="F35" i="16" s="1"/>
  <c r="D34" i="16"/>
  <c r="F34" i="16" s="1"/>
  <c r="D33" i="16"/>
  <c r="F33" i="16" s="1"/>
  <c r="D32" i="16"/>
  <c r="F32" i="16" s="1"/>
  <c r="D31" i="16"/>
  <c r="F31" i="16" s="1"/>
  <c r="D30" i="16"/>
  <c r="F30" i="16" s="1"/>
  <c r="D29" i="16"/>
  <c r="F29" i="16" s="1"/>
  <c r="D28" i="16"/>
  <c r="F28" i="16" s="1"/>
  <c r="D27" i="16"/>
  <c r="F27" i="16" s="1"/>
  <c r="D26" i="16"/>
  <c r="F26" i="16" s="1"/>
  <c r="F25" i="16"/>
  <c r="F24" i="16"/>
  <c r="F23" i="16"/>
  <c r="F22" i="16"/>
  <c r="F21" i="16"/>
  <c r="F20" i="16"/>
  <c r="F19" i="16"/>
  <c r="F18" i="16"/>
  <c r="F17" i="16"/>
  <c r="F16" i="16"/>
  <c r="D25" i="16"/>
  <c r="D24" i="16"/>
  <c r="D23" i="16"/>
  <c r="D22" i="16"/>
  <c r="D21" i="16"/>
  <c r="D20" i="16"/>
  <c r="D19" i="16"/>
  <c r="D18" i="16"/>
  <c r="D17" i="16"/>
  <c r="D16" i="16"/>
  <c r="D15" i="16"/>
  <c r="F15" i="16" s="1"/>
  <c r="D14" i="16"/>
  <c r="F14" i="16" s="1"/>
  <c r="D13" i="16"/>
  <c r="F13" i="16" s="1"/>
  <c r="D12" i="16"/>
  <c r="F12" i="16" s="1"/>
  <c r="D11" i="16"/>
  <c r="F11" i="16" s="1"/>
  <c r="D10" i="16"/>
  <c r="F10" i="16" s="1"/>
  <c r="D40" i="15"/>
  <c r="F40" i="15" s="1"/>
  <c r="D39" i="15"/>
  <c r="F39" i="15" s="1"/>
  <c r="F38" i="15"/>
  <c r="D38" i="15"/>
  <c r="D37" i="15"/>
  <c r="F37" i="15" s="1"/>
  <c r="F36" i="15"/>
  <c r="D36" i="15"/>
  <c r="D35" i="15"/>
  <c r="F35" i="15" s="1"/>
  <c r="F34" i="15"/>
  <c r="D33" i="15"/>
  <c r="F33" i="15" s="1"/>
  <c r="D32" i="15"/>
  <c r="F32" i="15" s="1"/>
  <c r="D31" i="15"/>
  <c r="F31" i="15" s="1"/>
  <c r="D30" i="15"/>
  <c r="F30" i="15" s="1"/>
  <c r="D29" i="15"/>
  <c r="F29" i="15" s="1"/>
  <c r="D28" i="15"/>
  <c r="F28" i="15" s="1"/>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 r="D33" i="13"/>
  <c r="F33" i="13" s="1"/>
  <c r="D32" i="13"/>
  <c r="F32" i="13" s="1"/>
  <c r="D31" i="13"/>
  <c r="F31" i="13" s="1"/>
  <c r="F30" i="13"/>
  <c r="D30" i="13"/>
  <c r="D29" i="13"/>
  <c r="F29" i="13" s="1"/>
  <c r="D28" i="13"/>
  <c r="F28" i="13" s="1"/>
  <c r="D27" i="13"/>
  <c r="F27" i="13" s="1"/>
  <c r="F26" i="13"/>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F11" i="13"/>
  <c r="D11" i="13"/>
  <c r="D10" i="13"/>
  <c r="F10" i="13" s="1"/>
</calcChain>
</file>

<file path=xl/sharedStrings.xml><?xml version="1.0" encoding="utf-8"?>
<sst xmlns="http://schemas.openxmlformats.org/spreadsheetml/2006/main" count="361" uniqueCount="182">
  <si>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</si>
  <si>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</si>
  <si>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</si>
  <si>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</si>
  <si>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</si>
  <si>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</si>
  <si>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</si>
  <si>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</si>
  <si>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우유</t>
  </si>
  <si>
    <t>점심</t>
    <phoneticPr fontId="20" type="noConversion"/>
  </si>
  <si>
    <t>백미</t>
  </si>
  <si>
    <t>간식</t>
    <phoneticPr fontId="20" type="noConversion"/>
  </si>
  <si>
    <t>급식 인원(명)</t>
    <phoneticPr fontId="13" type="noConversion"/>
  </si>
  <si>
    <t>1~2세</t>
    <phoneticPr fontId="13" type="noConversion"/>
  </si>
  <si>
    <t>3~5세</t>
    <phoneticPr fontId="13" type="noConversion"/>
  </si>
  <si>
    <t>백미</t>
    <phoneticPr fontId="13" type="noConversion"/>
  </si>
  <si>
    <t>대파</t>
    <phoneticPr fontId="13" type="noConversion"/>
  </si>
  <si>
    <t>마늘</t>
    <phoneticPr fontId="13" type="noConversion"/>
  </si>
  <si>
    <t>참기름</t>
    <phoneticPr fontId="13" type="noConversion"/>
  </si>
  <si>
    <t>건다시마</t>
    <phoneticPr fontId="13" type="noConversion"/>
  </si>
  <si>
    <t>양파</t>
    <phoneticPr fontId="13" type="noConversion"/>
  </si>
  <si>
    <t>진간장</t>
    <phoneticPr fontId="13" type="noConversion"/>
  </si>
  <si>
    <t>식용유</t>
    <phoneticPr fontId="13" type="noConversion"/>
  </si>
  <si>
    <t>설탕</t>
    <phoneticPr fontId="13" type="noConversion"/>
  </si>
  <si>
    <t>소금</t>
    <phoneticPr fontId="13" type="noConversion"/>
  </si>
  <si>
    <t>깨</t>
    <phoneticPr fontId="13" type="noConversion"/>
  </si>
  <si>
    <t>배추김치</t>
    <phoneticPr fontId="13" type="noConversion"/>
  </si>
  <si>
    <t>우유</t>
    <phoneticPr fontId="13" type="noConversion"/>
  </si>
  <si>
    <t>멸치</t>
    <phoneticPr fontId="13" type="noConversion"/>
  </si>
  <si>
    <t xml:space="preserve">배추김치 </t>
  </si>
  <si>
    <t>깍두기</t>
  </si>
  <si>
    <t>깍두기</t>
    <phoneticPr fontId="13" type="noConversion"/>
  </si>
  <si>
    <t>흑미밥</t>
    <phoneticPr fontId="13" type="noConversion"/>
  </si>
  <si>
    <t>흑미</t>
    <phoneticPr fontId="13" type="noConversion"/>
  </si>
  <si>
    <t>※  배추김치는 1cm 이하 크기로 작게 잘라서 제공한다.
(만1-2세는 백김치나 맵지 않은 김치류로 제공)</t>
    <phoneticPr fontId="13" type="noConversion"/>
  </si>
  <si>
    <t>※  깍두기는 1cm*1cm 이하 크기로 작게 잘라서 제공한다.</t>
    <phoneticPr fontId="13" type="noConversion"/>
  </si>
  <si>
    <t>달걀</t>
    <phoneticPr fontId="13" type="noConversion"/>
  </si>
  <si>
    <t>무</t>
    <phoneticPr fontId="13" type="noConversion"/>
  </si>
  <si>
    <t>국간장</t>
    <phoneticPr fontId="13" type="noConversion"/>
  </si>
  <si>
    <t>당근</t>
    <phoneticPr fontId="13" type="noConversion"/>
  </si>
  <si>
    <t>올리고당</t>
    <phoneticPr fontId="13" type="noConversion"/>
  </si>
  <si>
    <t>애호박</t>
    <phoneticPr fontId="13" type="noConversion"/>
  </si>
  <si>
    <t>진간장</t>
    <phoneticPr fontId="20" type="noConversion"/>
  </si>
  <si>
    <t>마시는요거트</t>
    <phoneticPr fontId="13" type="noConversion"/>
  </si>
  <si>
    <t>액상발효유</t>
    <phoneticPr fontId="13" type="noConversion"/>
  </si>
  <si>
    <t>두부</t>
    <phoneticPr fontId="13" type="noConversion"/>
  </si>
  <si>
    <t>차조밥</t>
    <phoneticPr fontId="27" type="noConversion"/>
  </si>
  <si>
    <t>백미</t>
    <phoneticPr fontId="27" type="noConversion"/>
  </si>
  <si>
    <t>차조</t>
    <phoneticPr fontId="27" type="noConversion"/>
  </si>
  <si>
    <t>달걀</t>
  </si>
  <si>
    <t>국간장</t>
  </si>
  <si>
    <t>된장</t>
    <phoneticPr fontId="13" type="noConversion"/>
  </si>
  <si>
    <t>쇠고기죽</t>
  </si>
  <si>
    <t>쇠고기(안심)</t>
    <phoneticPr fontId="13" type="noConversion"/>
  </si>
  <si>
    <t>사과</t>
    <phoneticPr fontId="13" type="noConversion"/>
  </si>
  <si>
    <t>수수밥</t>
    <phoneticPr fontId="13" type="noConversion"/>
  </si>
  <si>
    <t>수수</t>
    <phoneticPr fontId="13" type="noConversion"/>
  </si>
  <si>
    <t>맛살</t>
    <phoneticPr fontId="13" type="noConversion"/>
  </si>
  <si>
    <t>치즈</t>
    <phoneticPr fontId="13" type="noConversion"/>
  </si>
  <si>
    <t>바나나</t>
    <phoneticPr fontId="13" type="noConversion"/>
  </si>
  <si>
    <t>바나나</t>
  </si>
  <si>
    <t>부추</t>
    <phoneticPr fontId="13" type="noConversion"/>
  </si>
  <si>
    <t>양파</t>
  </si>
  <si>
    <t>참기름</t>
  </si>
  <si>
    <t>식용유</t>
  </si>
  <si>
    <t>마요네즈</t>
    <phoneticPr fontId="13" type="noConversion"/>
  </si>
  <si>
    <t>1. 쇠고기는 잘게 다진다.
2. 참기름을 두른 냄비에 쇠고기를 볶다가 불린 쌀, 적당량의 물을 넣고 센 불에서 저어가며 끓인다.
3. 끓어오르면 불을 약하게 줄이고 쌀알이 퍼질 때까지 저어가며 끓인다.
4. 진간장으로 간을 맞춘다.</t>
    <phoneticPr fontId="13" type="noConversion"/>
  </si>
  <si>
    <t>피망</t>
    <phoneticPr fontId="13" type="noConversion"/>
  </si>
  <si>
    <t>오징어</t>
    <phoneticPr fontId="13" type="noConversion"/>
  </si>
  <si>
    <t>오징어
간장볶음</t>
    <phoneticPr fontId="13" type="noConversion"/>
  </si>
  <si>
    <t>당근</t>
  </si>
  <si>
    <t>귤</t>
    <phoneticPr fontId="13" type="noConversion"/>
  </si>
  <si>
    <t>닭고기(가슴살)</t>
    <phoneticPr fontId="13" type="noConversion"/>
  </si>
  <si>
    <t>진간장</t>
  </si>
  <si>
    <t>현미</t>
    <phoneticPr fontId="13" type="noConversion"/>
  </si>
  <si>
    <t>고구마</t>
    <phoneticPr fontId="13" type="noConversion"/>
  </si>
  <si>
    <t>햄</t>
    <phoneticPr fontId="13" type="noConversion"/>
  </si>
  <si>
    <t>단무지</t>
    <phoneticPr fontId="13" type="noConversion"/>
  </si>
  <si>
    <t>김</t>
    <phoneticPr fontId="13" type="noConversion"/>
  </si>
  <si>
    <t>마늘</t>
  </si>
  <si>
    <t>쿠키</t>
    <phoneticPr fontId="13" type="noConversion"/>
  </si>
  <si>
    <t>2월 9일 (월) 조리법</t>
    <phoneticPr fontId="3" type="noConversion"/>
  </si>
  <si>
    <t>2월 10일 (화) 조리법</t>
    <phoneticPr fontId="3" type="noConversion"/>
  </si>
  <si>
    <t>2월 11일 (수) 조리법</t>
    <phoneticPr fontId="3" type="noConversion"/>
  </si>
  <si>
    <t>2월 12일 (목) 조리법</t>
    <phoneticPr fontId="3" type="noConversion"/>
  </si>
  <si>
    <t>2월 13일 (금) 조리법</t>
    <phoneticPr fontId="3" type="noConversion"/>
  </si>
  <si>
    <t>2월 14일 (토) 조리법</t>
    <phoneticPr fontId="3" type="noConversion"/>
  </si>
  <si>
    <t>(만1-2세는 백미밥을 제공하거나 잡곡의 양을 백미밥의 5%이하로 조절하여 제공)</t>
    <phoneticPr fontId="13" type="noConversion"/>
  </si>
  <si>
    <t>닭곰탕</t>
    <phoneticPr fontId="13" type="noConversion"/>
  </si>
  <si>
    <t>닭고기(정육)</t>
    <phoneticPr fontId="13" type="noConversion"/>
  </si>
  <si>
    <t>1. 닭고기는 깨끗하게 손질한다.
2. 냄비에 손질한 닭고기, 적당량의 물, 마늘, 생강을 넣고 끓여 육수를 우려낸다.
3. 닭고기는 건져내 살을 발라 잘게 찢는다. 
4. 육수는 식혀 기름을 걷어낸다.
5. 육수에 3의 닭고기를 넣고 끓인 후 소금으로 간을 맞춘다.</t>
    <phoneticPr fontId="13" type="noConversion"/>
  </si>
  <si>
    <t>생강</t>
  </si>
  <si>
    <t>치즈달걀찜</t>
    <phoneticPr fontId="13" type="noConversion"/>
  </si>
  <si>
    <t>파프리카</t>
    <phoneticPr fontId="13" type="noConversion"/>
  </si>
  <si>
    <t>1. 파프리카, 양파는 채 썬다.
2. 식용유를 두른 팬에 파프리카, 양파를 넣고 볶는다.
3. 참기름, 소금으로 간하여 볶고 깨를 뿌린다.</t>
    <phoneticPr fontId="13" type="noConversion"/>
  </si>
  <si>
    <t>파프리카
양파볶음</t>
    <phoneticPr fontId="13" type="noConversion"/>
  </si>
  <si>
    <t>콩가루죽</t>
    <phoneticPr fontId="13" type="noConversion"/>
  </si>
  <si>
    <t>1. 냄비에 불린 쌀, 적당량의 물을 넣고 센 불에서 저어가며 끓인다.
2. 끓어오르면 불을 약하게 줄이고 쌀알이 퍼질 때까지 저어가며 끓인다.
3. 콩가루, 소금으로 간을 맞춘다.</t>
    <phoneticPr fontId="13" type="noConversion"/>
  </si>
  <si>
    <t>콩가루</t>
    <phoneticPr fontId="13" type="noConversion"/>
  </si>
  <si>
    <t>미니핫도그</t>
    <phoneticPr fontId="13" type="noConversion"/>
  </si>
  <si>
    <t>핫도그</t>
    <phoneticPr fontId="13" type="noConversion"/>
  </si>
  <si>
    <t>1. 식용유를 두른 팬에 핫도그를 튀긴다.              
(만1-2세의 경우 찜통에 찌고, 작게 썰어 제공)</t>
    <phoneticPr fontId="20" type="noConversion"/>
  </si>
  <si>
    <t>찹쌀현미밥</t>
    <phoneticPr fontId="13" type="noConversion"/>
  </si>
  <si>
    <t>찹쌀</t>
    <phoneticPr fontId="13" type="noConversion"/>
  </si>
  <si>
    <t>무된장국</t>
    <phoneticPr fontId="13" type="noConversion"/>
  </si>
  <si>
    <t>돼지고기(목살)</t>
    <phoneticPr fontId="13" type="noConversion"/>
  </si>
  <si>
    <t>1. 돼지고기, 양파, 당근, 피망, 대파는 적당한 크기로 썬다.
2. 적당량의 물에 대파, 진간장, 올리고당을 넣고 중약불에서 천천히 끓여 데리야끼 소스를 만든다.
3. 식용유를 두른 팬에 다진마늘을 볶다가, 돼지고기를 볶는다.
4. 3의 돼지고기가 반정도 익으면 1의 채소, 2의 양념장을 넣고 볶는다.</t>
    <phoneticPr fontId="13" type="noConversion"/>
  </si>
  <si>
    <t>진간장</t>
    <phoneticPr fontId="3" type="noConversion"/>
  </si>
  <si>
    <t>돼지고기
데리야끼
볶음</t>
    <phoneticPr fontId="20" type="noConversion"/>
  </si>
  <si>
    <t>유채나물</t>
    <phoneticPr fontId="13" type="noConversion"/>
  </si>
  <si>
    <t>유채</t>
    <phoneticPr fontId="13" type="noConversion"/>
  </si>
  <si>
    <t>1. 유채는 데친 후 헹궈 물기를 빼고 적당한 크기로 썬다.
2. 유채에 다진마늘, 진간장, 깨, 참기름을 넣어 무친다.</t>
    <phoneticPr fontId="13" type="noConversion"/>
  </si>
  <si>
    <t>봄동죽</t>
    <phoneticPr fontId="13" type="noConversion"/>
  </si>
  <si>
    <t>1. 봄동은 잘게 다진다.
2. 냄비에 불린 쌀, 물을 넣고 센 불에서 저어가며 끓인다.
3. 끓어오르면 불을 약하게 줄이고 1의 봄동을 넣어 쌀알이 퍼질 때까지 저어가며 끓인다.
4. 참기름을 넣고 소금으로 간을 맞춘다.</t>
  </si>
  <si>
    <t>봄동</t>
    <phoneticPr fontId="13" type="noConversion"/>
  </si>
  <si>
    <t>※ 으깨거나 작게 자르고, 음료(물, 우유 등)와 함께 제공한다.</t>
    <phoneticPr fontId="20" type="noConversion"/>
  </si>
  <si>
    <t>찐고구마</t>
    <phoneticPr fontId="13" type="noConversion"/>
  </si>
  <si>
    <t>만두</t>
  </si>
  <si>
    <t>대파</t>
  </si>
  <si>
    <t>멸치</t>
  </si>
  <si>
    <t>만둣국
(만1-2세)</t>
    <phoneticPr fontId="20" type="noConversion"/>
  </si>
  <si>
    <t>가래떡</t>
    <phoneticPr fontId="13" type="noConversion"/>
  </si>
  <si>
    <t>만두</t>
    <phoneticPr fontId="13" type="noConversion"/>
  </si>
  <si>
    <t>떡만둣국
(만3-5세)</t>
    <phoneticPr fontId="13" type="noConversion"/>
  </si>
  <si>
    <t>1. 밥은 고슬고슬하게 짓는다.
2. 김은 위생팩에 넣어 부순다.
3. 밥에 깨, 참기름, 소금으로 간을 맞춘다.
4. 주먹밥을 만들어 부순 김을 묻힌다.</t>
    <phoneticPr fontId="13" type="noConversion"/>
  </si>
  <si>
    <t>김가루
주먹밥</t>
    <phoneticPr fontId="13" type="noConversion"/>
  </si>
  <si>
    <t>쪽파</t>
    <phoneticPr fontId="13" type="noConversion"/>
  </si>
  <si>
    <t>밀가루</t>
    <phoneticPr fontId="13" type="noConversion"/>
  </si>
  <si>
    <t>황태채죽</t>
    <phoneticPr fontId="13" type="noConversion"/>
  </si>
  <si>
    <t>1. 황태채는 적당한 크기로 썰고, 대파는 잘게 썬다.
2. 참기름을 두른 냄비에 황태채를 넣어 볶는다.
3. 2에 불린 쌀, 적당량의 물을 넣고 끓인다.
4. 끓어오르면 불을 줄이고 쌀알이 퍼질 때까지 저어가며 끓인다.
5. 4에 대파를 넣고 소금으로 간을 맞춘다.
(만1-2세는 황태채를 곱게 찢거나 갈아 사용)</t>
    <phoneticPr fontId="13" type="noConversion"/>
  </si>
  <si>
    <t>황태채</t>
    <phoneticPr fontId="13" type="noConversion"/>
  </si>
  <si>
    <t>한과</t>
    <phoneticPr fontId="20" type="noConversion"/>
  </si>
  <si>
    <t>찹쌀 과자, 유과</t>
    <phoneticPr fontId="20" type="noConversion"/>
  </si>
  <si>
    <t>순두부</t>
    <phoneticPr fontId="13" type="noConversion"/>
  </si>
  <si>
    <t>1. 적당량의 물에 멸치, 건다시마를 넣어 국물을 낸다.
2. 양파, 대파는 적당한 크기로 썬다.
3. 1의 육수에 양파, 다진마늘을 넣고 끓인다.
4. 3이 익으면 순두부, 대파를 넣고 끓인다.
5. 국간장으로 간을 맞춘다.</t>
    <phoneticPr fontId="13" type="noConversion"/>
  </si>
  <si>
    <t>국간장</t>
    <phoneticPr fontId="20" type="noConversion"/>
  </si>
  <si>
    <t>다시마</t>
    <phoneticPr fontId="20" type="noConversion"/>
  </si>
  <si>
    <t>순두부
맑은국</t>
    <phoneticPr fontId="13" type="noConversion"/>
  </si>
  <si>
    <t>메추리알</t>
    <phoneticPr fontId="13" type="noConversion"/>
  </si>
  <si>
    <t>1. 메추리알은 삶은 후 껍질을 벗긴다.
2. 브로콜리는 적당한 크기로 썬다.
2. 냄비에 다진마늘, 진간장, 설탕을 넣고 적정량의 물을 부어 삶은 메추리알, 브로콜리를 넣어 조린다.
※ 메추리알은 원형 그대로 제공하지 않고 작게 잘라서 제공한다.</t>
    <phoneticPr fontId="20" type="noConversion"/>
  </si>
  <si>
    <t>브로콜리</t>
    <phoneticPr fontId="20" type="noConversion"/>
  </si>
  <si>
    <t>메추리알
브로콜리
장조림</t>
    <phoneticPr fontId="13" type="noConversion"/>
  </si>
  <si>
    <t>느타리버섯</t>
    <phoneticPr fontId="13" type="noConversion"/>
  </si>
  <si>
    <t>1. 느타리버섯은 적당한 크기로 손질한 후 끓는 물에 데쳐 물기를 제거해둔다.
2. 1의 느타리버섯에 다진마늘, 깨, 참기름, 소금을 넣고 무친다.</t>
    <phoneticPr fontId="20" type="noConversion"/>
  </si>
  <si>
    <t>느타리버섯
나물</t>
    <phoneticPr fontId="13" type="noConversion"/>
  </si>
  <si>
    <t>꿀호떡</t>
    <phoneticPr fontId="13" type="noConversion"/>
  </si>
  <si>
    <t>★숭늉</t>
    <phoneticPr fontId="13" type="noConversion"/>
  </si>
  <si>
    <t>1. 팬에 밥을 눌러 누룽지를 만든다.
2. 냄비에 물, 누룽지를 넣고 푹 끓인다.</t>
    <phoneticPr fontId="13" type="noConversion"/>
  </si>
  <si>
    <t>바지락</t>
  </si>
  <si>
    <t>1. 바지락은 해감한 후 삶는다.
2. 바지락을 삶은 국물은 면포에 걸러주고, 바지락살은 헹궈서 남은 모래를 제거한다.
3. 무, 부추는 적당한 크기로 썬다.
4. 2의 육수에 무, 부추, 바지락살을 넣고 끓인다.
5. 소금으로 간을 맞춘다.</t>
  </si>
  <si>
    <t>소금</t>
  </si>
  <si>
    <t>치킨가스</t>
    <phoneticPr fontId="13" type="noConversion"/>
  </si>
  <si>
    <t>1. 닭고기는 적당한 크기로 썬 후 후추로 밑간한다.
2. 밑간한 닭고기는 밀가루, 달걀, 빵가루 순으로 골고루 묻힌다.
3. 식용유를 두른 팬에 2를 노릇노릇하게 튀긴다.
Tip! 조리과정이 어려운 경우 완제품을 사용한다.</t>
    <phoneticPr fontId="13" type="noConversion"/>
  </si>
  <si>
    <t>빵가루</t>
    <phoneticPr fontId="13" type="noConversion"/>
  </si>
  <si>
    <t>단호박</t>
    <phoneticPr fontId="13" type="noConversion"/>
  </si>
  <si>
    <t>1. 단호박은 적당한 크기로 썰어 찜통에 찐다.
2. 1의 단호박에 마요네즈를 넣어 골고루 버무리며 으깬다.</t>
    <phoneticPr fontId="13" type="noConversion"/>
  </si>
  <si>
    <t>참깨죽</t>
    <phoneticPr fontId="13" type="noConversion"/>
  </si>
  <si>
    <t>1. 깨는 곱게 간다.
2. 냄비에 불린 쌀, 깨, 적당량의 물을 넣고 센 불에서 저어가며 끓인다.
3. 끓어오르면 불을 약하게 줄이고 쌀알이 퍼질 때까지 저어가며 끓인다.
4. 소금으로 간을 맞춘다.</t>
    <phoneticPr fontId="13" type="noConversion"/>
  </si>
  <si>
    <t>스파게티면</t>
    <phoneticPr fontId="13" type="noConversion"/>
  </si>
  <si>
    <t>1. 양파, 양송이버섯, 피망은 잘게 썬다.
2. 끓는 물에 소금을 넣고 스파게티면을 삶는다.
3. 식용유를 두른 팬에 다진마늘, 1의 재료를 넣어 볶다가 스파게티, 토마토소스를 부어 함께 볶는다.
Tip! 스파게티를 삶을 때 식용유(올리브유 등)를 약간 넣으면 면이 서로 붙는 것을 방지할 수 있다.</t>
    <phoneticPr fontId="13" type="noConversion"/>
  </si>
  <si>
    <t>양송이버섯</t>
    <phoneticPr fontId="13" type="noConversion"/>
  </si>
  <si>
    <t>토마토소스</t>
    <phoneticPr fontId="13" type="noConversion"/>
  </si>
  <si>
    <t>토마토
스파게티</t>
    <phoneticPr fontId="13" type="noConversion"/>
  </si>
  <si>
    <t>칼국수</t>
    <phoneticPr fontId="20" type="noConversion"/>
  </si>
  <si>
    <t>칼국수면</t>
    <phoneticPr fontId="13" type="noConversion"/>
  </si>
  <si>
    <t>후추</t>
    <phoneticPr fontId="13" type="noConversion"/>
  </si>
  <si>
    <t>백미밥½</t>
    <phoneticPr fontId="13" type="noConversion"/>
  </si>
  <si>
    <t>무죽</t>
    <phoneticPr fontId="13" type="noConversion"/>
  </si>
  <si>
    <t>1. 무는 잘게 다진다.
2. 참기름을 넣은 냄비에 불린 쌀, 무, 다진마늘을 넣고 볶다가 적당량의 물을 넣고 센 불에서 저어가며 끓인다.
3. 끓어오르면 불을 약하게 줄이고 쌀알이 퍼질 때까지 저어가며 끓인다.
4. 진간장, 소금으로 간을 맞춘다.</t>
    <phoneticPr fontId="13" type="noConversion"/>
  </si>
  <si>
    <t>★삼색
(꼬치)전</t>
    <phoneticPr fontId="13" type="noConversion"/>
  </si>
  <si>
    <t>돼지고기(뒷다리)</t>
    <phoneticPr fontId="3" type="noConversion"/>
  </si>
  <si>
    <t>1. 돼지고기, 양파, 당근은 다진다.
2. 두부는 물기를 제거하고 으깬다.
3. 다진 돼지고기에 두부, 양파, 당근, 소금을 섞어 반죽을 만든다.
4. 3의 반죽을 동그랗게 빚어 밀가루, 달걀물을 입혀 식용유를 두른 팬에 굽는다.
Tip! 조리과정이 어려운 경우 완제품을 사용한다.</t>
    <phoneticPr fontId="20" type="noConversion"/>
  </si>
  <si>
    <t>★동그랑땡전</t>
    <phoneticPr fontId="13" type="noConversion"/>
  </si>
  <si>
    <t>1. 적당량의 물에 멸치, 건다시마를 넣어 국물을 낸다.
2. 두부, 무, 애호박, 대파는 적당한 크기로 썬다.
3. 1의 육수에 된장을 풀고 무, 애호박, 다진마늘을 넣어 끓인다.
4. 무가 익으면 두부, 대파를 넣고 한소끔 더 끓인다.</t>
    <phoneticPr fontId="13" type="noConversion"/>
  </si>
  <si>
    <t>★바지락
맑은국</t>
    <phoneticPr fontId="13" type="noConversion"/>
  </si>
  <si>
    <t>단호박
샐러드</t>
    <phoneticPr fontId="20" type="noConversion"/>
  </si>
  <si>
    <t>1. 오징어는 손질하여 적당한 크기로 썬다.
2. 양파, 당근은 적당한 크기로 썬다.
3. 다진대파, 다진마늘, 진간장, 설탕, 깨, 참기름을 섞어 양념장을 만든다.
4. 식용유를 두른 팬에 오징어, 양파, 당근, 양념장을 넣어 볶는다.</t>
    <phoneticPr fontId="20" type="noConversion"/>
  </si>
  <si>
    <t>1. 치즈, 당근은 적당한 크기로 썬다.
2. 달걀은 풀어 치즈, 당근, 소금, 적당량의 물을 넣고 섞는다.
3. 찜기용 그릇에 2를 넣고 뚜껑을 덮어 찐다.
Tip! 달걀은 풀어 체에 내리면 부드러운 달걀찜을 만들 수 있다.</t>
    <phoneticPr fontId="13" type="noConversion"/>
  </si>
  <si>
    <t>1. 냄비에 건다시마, 멸치를 넣고 끓여 국물을 낸다.
2. 떡과 만두를 육수에 넣고 끓인다.
3. 대파는 적당한 크기로 썬다.
4. 그릇에 달걀을 풀어 달걀물을 만든다.
5. 대파, 달걀물을 풀어 넣고 한소끔 끓인다.
6. 깨, 국간장, 참기름으로 간을 맞추고 김을 고명으로 올린다.</t>
    <phoneticPr fontId="20" type="noConversion"/>
  </si>
  <si>
    <t>1. 냄비에 멸치를 넣고 끓여 국물을 낸다.
2. 만두를 육수에 넣고 끓인다.
3. 대파는 적당한 크기로 썬다.
4. 그릇에 달걀을 풀어 달걀물을 만든다.
5. 대파, 달걀물을 풀어 넣고 한소끔 끓인다.
6. 국간장, 소금으로 간을 맞추고 김을 고명으로 올린다.</t>
    <phoneticPr fontId="13" type="noConversion"/>
  </si>
  <si>
    <t>1. 햄, 맛살은 긴 막대모양으로 썰고, 쪽파, 단무지도 같은 길이로 길게 썬다.
2. 햄, 맛살, 단무지, 쪽파를 번갈아가며 이쑤시개에 차례로 끼운다.
3. 2에 밀가루를 골고루 묻히고, 달걀물을 묻힌다.
4. 식용유를 두른 팬에 앞뒤로 노릇하게 부친다.
※ 꼬치는 그대로 제공하지 않고 이쑤시개를 제거한 후 제공한다.</t>
    <phoneticPr fontId="13" type="noConversion"/>
  </si>
  <si>
    <t>1. 냄비에 물을 붓고 멸치로 육수를 우린다.
2. 애호박, 당근은 채 썬다.
3. 파는 송송 썰고, 마늘은 다진다.
4. 1에 2, 3을 넣고 끓이다가 칼국수면을 넣는다.
5. 소금으로 간을 맞추고, 후추를 살짝 뿌린다.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</si>
</sst>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8"/>
      <color theme="1"/>
      <name val="맑은 고딕"/>
      <family val="3"/>
      <charset val="129"/>
      <scheme val="minor"/>
    </font>
    <font>
      <sz val="11"/>
      <color indexed="8"/>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right style="thin">
        <color theme="1"/>
      </right>
      <top/>
      <bottom/>
      <diagonal/>
    </border>
    <border>
      <left style="thin">
        <color theme="1"/>
      </left>
      <right style="thin">
        <color theme="1"/>
      </right>
      <top/>
      <bottom/>
      <diagonal/>
    </border>
    <border>
      <left style="thin">
        <color theme="1"/>
      </left>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indexed="64"/>
      </left>
      <right style="thin">
        <color theme="1"/>
      </right>
      <top/>
      <bottom style="thin">
        <color indexed="64"/>
      </bottom>
      <diagonal/>
    </border>
    <border>
      <left style="thin">
        <color theme="1"/>
      </left>
      <right style="medium">
        <color indexed="64"/>
      </right>
      <top/>
      <bottom/>
      <diagonal/>
    </border>
    <border>
      <left style="medium">
        <color indexed="64"/>
      </left>
      <right style="thin">
        <color indexed="64"/>
      </right>
      <top style="thin">
        <color indexed="64"/>
      </top>
      <bottom/>
      <diagonal/>
    </border>
    <border>
      <left style="thin">
        <color rgb="FF006600"/>
      </left>
      <right style="thin">
        <color rgb="FF006600"/>
      </right>
      <top/>
      <bottom/>
      <diagonal/>
    </border>
    <border>
      <left style="thin">
        <color indexed="64"/>
      </left>
      <right style="thin">
        <color indexed="64"/>
      </right>
      <top style="medium">
        <color indexed="64"/>
      </top>
      <bottom style="thin">
        <color indexed="64"/>
      </bottom>
      <diagonal/>
    </border>
    <border>
      <left style="thin">
        <color theme="1"/>
      </left>
      <right style="medium">
        <color indexed="64"/>
      </right>
      <top style="thin">
        <color indexed="64"/>
      </top>
      <bottom/>
      <diagonal/>
    </border>
    <border>
      <left style="thin">
        <color theme="1"/>
      </left>
      <right style="medium">
        <color indexed="64"/>
      </right>
      <top/>
      <bottom style="thin">
        <color indexed="64"/>
      </bottom>
      <diagonal/>
    </border>
    <border>
      <left/>
      <right style="thin">
        <color rgb="FF006600"/>
      </right>
      <top style="thin">
        <color indexed="64"/>
      </top>
      <bottom/>
      <diagonal/>
    </border>
    <border>
      <left style="thin">
        <color rgb="FF006600"/>
      </left>
      <right style="thin">
        <color rgb="FF006600"/>
      </right>
      <top style="thin">
        <color indexed="64"/>
      </top>
      <bottom/>
      <diagonal/>
    </border>
    <border>
      <left style="thin">
        <color rgb="FF006600"/>
      </left>
      <right style="medium">
        <color indexed="64"/>
      </right>
      <top style="thin">
        <color indexed="64"/>
      </top>
      <bottom/>
      <diagonal/>
    </border>
    <border>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medium">
        <color indexed="64"/>
      </right>
      <top/>
      <bottom style="thin">
        <color indexed="64"/>
      </bottom>
      <diagonal/>
    </border>
    <border>
      <left style="thin">
        <color indexed="64"/>
      </left>
      <right/>
      <top style="medium">
        <color indexed="64"/>
      </top>
      <bottom style="thin">
        <color indexed="64"/>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59">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177" fontId="14" fillId="0" borderId="11" xfId="32" quotePrefix="1" applyNumberFormat="1" applyFont="1" applyBorder="1" applyAlignment="1">
      <alignment horizontal="center" vertical="center"/>
    </xf>
    <xf numFmtId="177" fontId="14" fillId="0" borderId="11" xfId="0" applyNumberFormat="1" applyFont="1" applyBorder="1" applyAlignment="1">
      <alignment horizontal="center" vertical="center"/>
    </xf>
    <xf numFmtId="178" fontId="14" fillId="0" borderId="7" xfId="0" applyNumberFormat="1" applyFont="1" applyBorder="1" applyAlignment="1">
      <alignment horizontal="center" vertical="center"/>
    </xf>
    <xf numFmtId="178" fontId="14" fillId="0" borderId="11" xfId="0"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178" fontId="14" fillId="0" borderId="15" xfId="0" applyNumberFormat="1" applyFont="1" applyBorder="1" applyAlignment="1">
      <alignment horizontal="center" vertical="center"/>
    </xf>
    <xf numFmtId="177" fontId="14" fillId="0" borderId="3" xfId="0" applyNumberFormat="1" applyFont="1" applyBorder="1" applyAlignment="1">
      <alignment horizontal="center" vertical="center"/>
    </xf>
    <xf numFmtId="0" fontId="22" fillId="0" borderId="11" xfId="0" applyFont="1" applyBorder="1" applyAlignment="1">
      <alignment horizontal="center" vertical="center" shrinkToFit="1"/>
    </xf>
    <xf numFmtId="178" fontId="22" fillId="0" borderId="11"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2" fillId="0" borderId="28" xfId="0" applyFont="1" applyBorder="1" applyAlignment="1">
      <alignment horizontal="center" vertical="center" shrinkToFit="1"/>
    </xf>
    <xf numFmtId="177" fontId="22" fillId="0" borderId="28" xfId="32" quotePrefix="1" applyNumberFormat="1" applyFont="1" applyBorder="1" applyAlignment="1">
      <alignment horizontal="center" vertical="center"/>
    </xf>
    <xf numFmtId="178" fontId="22" fillId="0" borderId="28" xfId="0" applyNumberFormat="1" applyFont="1" applyBorder="1" applyAlignment="1">
      <alignment horizontal="center" vertical="center"/>
    </xf>
    <xf numFmtId="178" fontId="6" fillId="0" borderId="3" xfId="0" applyNumberFormat="1" applyFont="1" applyBorder="1" applyAlignment="1">
      <alignment horizontal="center" vertical="center"/>
    </xf>
    <xf numFmtId="0" fontId="10" fillId="0" borderId="3" xfId="0" applyFont="1" applyBorder="1" applyAlignment="1">
      <alignment horizontal="center" vertical="center"/>
    </xf>
    <xf numFmtId="177" fontId="14" fillId="0" borderId="7" xfId="0" applyNumberFormat="1" applyFont="1" applyBorder="1" applyAlignment="1">
      <alignment horizontal="center" vertical="center"/>
    </xf>
    <xf numFmtId="177" fontId="14" fillId="0" borderId="9"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3" xfId="0" applyNumberFormat="1" applyFont="1" applyBorder="1" applyAlignment="1">
      <alignment horizontal="center" vertical="center"/>
    </xf>
    <xf numFmtId="0" fontId="23" fillId="0" borderId="30" xfId="0" applyFont="1" applyBorder="1" applyAlignment="1">
      <alignment horizontal="center" vertical="center"/>
    </xf>
    <xf numFmtId="176" fontId="14" fillId="0" borderId="12" xfId="16" applyNumberFormat="1" applyFont="1" applyBorder="1" applyAlignment="1">
      <alignment horizontal="center" vertical="center" shrinkToFit="1"/>
    </xf>
    <xf numFmtId="0" fontId="10" fillId="0" borderId="0" xfId="0" applyFont="1" applyBorder="1">
      <alignment vertical="center"/>
    </xf>
    <xf numFmtId="176" fontId="22" fillId="0" borderId="20" xfId="16" applyNumberFormat="1" applyFont="1" applyBorder="1" applyAlignment="1">
      <alignment horizontal="center" vertical="center" shrinkToFit="1"/>
    </xf>
    <xf numFmtId="178" fontId="22" fillId="0" borderId="11" xfId="32" quotePrefix="1" applyNumberFormat="1" applyFont="1" applyBorder="1" applyAlignment="1">
      <alignment horizontal="center" vertical="center"/>
    </xf>
    <xf numFmtId="177" fontId="22" fillId="0" borderId="12" xfId="32" quotePrefix="1" applyNumberFormat="1" applyFont="1" applyBorder="1" applyAlignment="1">
      <alignment horizontal="center" vertical="center"/>
    </xf>
    <xf numFmtId="0" fontId="23" fillId="0" borderId="3" xfId="0" applyFont="1" applyBorder="1" applyAlignment="1">
      <alignment horizontal="center" vertical="center" shrinkToFit="1"/>
    </xf>
    <xf numFmtId="177" fontId="14" fillId="0" borderId="8" xfId="0" applyNumberFormat="1" applyFont="1" applyBorder="1" applyAlignment="1">
      <alignment horizontal="center" vertical="center"/>
    </xf>
    <xf numFmtId="177" fontId="14" fillId="0" borderId="16" xfId="0" applyNumberFormat="1" applyFont="1" applyBorder="1" applyAlignment="1">
      <alignment horizontal="center" vertical="center"/>
    </xf>
    <xf numFmtId="177" fontId="14" fillId="0" borderId="12" xfId="0" applyNumberFormat="1" applyFont="1" applyBorder="1" applyAlignment="1">
      <alignment horizontal="center" vertical="center"/>
    </xf>
    <xf numFmtId="0" fontId="14" fillId="0" borderId="32" xfId="0" applyFont="1" applyBorder="1" applyAlignment="1">
      <alignment horizontal="center" vertical="center" shrinkToFit="1"/>
    </xf>
    <xf numFmtId="0" fontId="14" fillId="0" borderId="19" xfId="0" applyFont="1" applyBorder="1" applyAlignment="1">
      <alignment horizontal="center" vertical="center" shrinkToFit="1"/>
    </xf>
    <xf numFmtId="0" fontId="14" fillId="0" borderId="20" xfId="0" applyFont="1" applyBorder="1" applyAlignment="1">
      <alignment horizontal="center" vertical="center" shrinkToFit="1"/>
    </xf>
    <xf numFmtId="177" fontId="14" fillId="0" borderId="11" xfId="16"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42" xfId="0" applyFont="1" applyBorder="1" applyAlignment="1">
      <alignment horizontal="center" vertical="center" shrinkToFit="1"/>
    </xf>
    <xf numFmtId="178" fontId="14" fillId="0" borderId="43" xfId="0" applyNumberFormat="1" applyFont="1" applyBorder="1" applyAlignment="1">
      <alignment horizontal="center" vertical="center"/>
    </xf>
    <xf numFmtId="177" fontId="14" fillId="0" borderId="44" xfId="0" applyNumberFormat="1" applyFont="1" applyBorder="1" applyAlignment="1">
      <alignment horizontal="center" vertical="center"/>
    </xf>
    <xf numFmtId="0" fontId="14" fillId="0" borderId="45" xfId="0" applyFont="1" applyBorder="1" applyAlignment="1">
      <alignment horizontal="center" vertical="center" shrinkToFit="1"/>
    </xf>
    <xf numFmtId="178" fontId="14" fillId="0" borderId="46" xfId="0" applyNumberFormat="1" applyFont="1" applyBorder="1" applyAlignment="1">
      <alignment horizontal="center" vertical="center"/>
    </xf>
    <xf numFmtId="177" fontId="14" fillId="0" borderId="47" xfId="0" applyNumberFormat="1" applyFont="1" applyBorder="1" applyAlignment="1">
      <alignment horizontal="center" vertical="center"/>
    </xf>
    <xf numFmtId="178" fontId="14" fillId="0" borderId="49" xfId="0" applyNumberFormat="1" applyFont="1" applyBorder="1" applyAlignment="1">
      <alignment horizontal="center" vertical="center"/>
    </xf>
    <xf numFmtId="177" fontId="14" fillId="0" borderId="50" xfId="0" applyNumberFormat="1" applyFont="1" applyBorder="1" applyAlignment="1">
      <alignment horizontal="center" vertical="center"/>
    </xf>
    <xf numFmtId="0" fontId="14" fillId="0" borderId="9" xfId="0" applyFont="1" applyBorder="1" applyAlignment="1">
      <alignment horizontal="center" vertical="center" shrinkToFit="1"/>
    </xf>
    <xf numFmtId="178" fontId="14" fillId="0" borderId="9" xfId="0" applyNumberFormat="1" applyFont="1" applyBorder="1" applyAlignment="1">
      <alignment horizontal="center" vertical="center"/>
    </xf>
    <xf numFmtId="0" fontId="14" fillId="0" borderId="13" xfId="0" applyFont="1" applyBorder="1" applyAlignment="1">
      <alignment horizontal="center" vertical="center" shrinkToFit="1"/>
    </xf>
    <xf numFmtId="178" fontId="14" fillId="0" borderId="13" xfId="0" applyNumberFormat="1" applyFont="1" applyBorder="1" applyAlignment="1">
      <alignment horizontal="center" vertical="center"/>
    </xf>
    <xf numFmtId="0" fontId="22" fillId="0" borderId="15" xfId="0" applyFont="1" applyBorder="1" applyAlignment="1">
      <alignment horizontal="center" vertical="center" shrinkToFit="1"/>
    </xf>
    <xf numFmtId="177" fontId="14" fillId="0" borderId="51" xfId="16" applyNumberFormat="1" applyFont="1" applyBorder="1" applyAlignment="1">
      <alignment horizontal="center" vertical="center"/>
    </xf>
    <xf numFmtId="177" fontId="14" fillId="0" borderId="51" xfId="32" quotePrefix="1" applyNumberFormat="1" applyFont="1" applyBorder="1" applyAlignment="1">
      <alignment horizontal="center" vertical="center"/>
    </xf>
    <xf numFmtId="177" fontId="14" fillId="0" borderId="51"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3" fillId="0" borderId="11" xfId="0" applyFont="1" applyBorder="1" applyAlignment="1">
      <alignment horizontal="center" vertical="center" shrinkToFit="1"/>
    </xf>
    <xf numFmtId="0" fontId="14" fillId="0" borderId="51" xfId="0" applyFont="1" applyBorder="1" applyAlignment="1">
      <alignment horizontal="center" vertical="center" shrinkToFit="1"/>
    </xf>
    <xf numFmtId="178" fontId="14" fillId="0" borderId="51" xfId="0" applyNumberFormat="1" applyFont="1" applyBorder="1" applyAlignment="1">
      <alignment horizontal="center" vertical="center"/>
    </xf>
    <xf numFmtId="0" fontId="28" fillId="0" borderId="11" xfId="0" applyFont="1" applyBorder="1" applyAlignment="1">
      <alignment horizontal="center" vertical="center" shrinkToFit="1"/>
    </xf>
    <xf numFmtId="178" fontId="28" fillId="0" borderId="11" xfId="0" applyNumberFormat="1" applyFont="1" applyBorder="1" applyAlignment="1">
      <alignment horizontal="center" vertical="center"/>
    </xf>
    <xf numFmtId="0" fontId="22" fillId="0" borderId="7" xfId="0" applyFont="1" applyBorder="1" applyAlignment="1">
      <alignment horizontal="center" vertical="center" shrinkToFit="1"/>
    </xf>
    <xf numFmtId="177" fontId="22" fillId="0" borderId="7" xfId="16" applyNumberFormat="1" applyFont="1" applyBorder="1" applyAlignment="1">
      <alignment horizontal="center" vertical="center"/>
    </xf>
    <xf numFmtId="0" fontId="22" fillId="0" borderId="15" xfId="16" applyFont="1" applyBorder="1" applyAlignment="1">
      <alignment horizontal="center" vertical="center" shrinkToFit="1"/>
    </xf>
    <xf numFmtId="177" fontId="22" fillId="0" borderId="15" xfId="16" applyNumberFormat="1" applyFont="1" applyBorder="1" applyAlignment="1">
      <alignment horizontal="center" vertical="center"/>
    </xf>
    <xf numFmtId="0" fontId="22" fillId="0" borderId="11" xfId="16" applyFont="1" applyBorder="1" applyAlignment="1">
      <alignment horizontal="center" vertical="center" shrinkToFit="1"/>
    </xf>
    <xf numFmtId="177" fontId="22" fillId="0" borderId="11" xfId="16" applyNumberFormat="1" applyFont="1" applyBorder="1" applyAlignment="1">
      <alignment horizontal="center" vertical="center"/>
    </xf>
    <xf numFmtId="0" fontId="14" fillId="0" borderId="3" xfId="0" applyFont="1" applyBorder="1" applyAlignment="1">
      <alignment horizontal="center" vertical="center"/>
    </xf>
    <xf numFmtId="178" fontId="14" fillId="0" borderId="44" xfId="0" applyNumberFormat="1" applyFont="1" applyBorder="1" applyAlignment="1">
      <alignment horizontal="center" vertical="center"/>
    </xf>
    <xf numFmtId="178" fontId="14" fillId="0" borderId="56" xfId="0" applyNumberFormat="1" applyFont="1" applyBorder="1" applyAlignment="1">
      <alignment horizontal="center" vertical="center"/>
    </xf>
    <xf numFmtId="178" fontId="14" fillId="0" borderId="47" xfId="0" applyNumberFormat="1" applyFont="1" applyBorder="1" applyAlignment="1">
      <alignment horizontal="center" vertical="center"/>
    </xf>
    <xf numFmtId="178" fontId="14" fillId="0" borderId="57" xfId="0" applyNumberFormat="1" applyFont="1" applyBorder="1" applyAlignment="1">
      <alignment horizontal="center" vertical="center"/>
    </xf>
    <xf numFmtId="178" fontId="14" fillId="0" borderId="50" xfId="0" applyNumberFormat="1" applyFont="1" applyBorder="1" applyAlignment="1">
      <alignment horizontal="center" vertical="center"/>
    </xf>
    <xf numFmtId="178" fontId="14" fillId="0" borderId="58" xfId="0" applyNumberFormat="1" applyFont="1" applyBorder="1" applyAlignment="1">
      <alignment horizontal="center" vertical="center"/>
    </xf>
    <xf numFmtId="176" fontId="14" fillId="0" borderId="52" xfId="16" applyNumberFormat="1" applyFont="1" applyBorder="1" applyAlignment="1">
      <alignment horizontal="center" vertical="center" shrinkToFit="1"/>
    </xf>
    <xf numFmtId="0" fontId="7" fillId="0" borderId="3" xfId="0" applyFont="1" applyBorder="1" applyAlignment="1">
      <alignment horizontal="center" vertical="center" wrapText="1"/>
    </xf>
    <xf numFmtId="177" fontId="6" fillId="0" borderId="3" xfId="0" applyNumberFormat="1" applyFont="1" applyBorder="1" applyAlignment="1">
      <alignment horizontal="center" vertical="center"/>
    </xf>
    <xf numFmtId="177" fontId="14" fillId="0" borderId="15" xfId="16" applyNumberFormat="1" applyFont="1" applyBorder="1" applyAlignment="1">
      <alignment horizontal="center" vertical="center"/>
    </xf>
    <xf numFmtId="177" fontId="22" fillId="0" borderId="3" xfId="32" quotePrefix="1" applyNumberFormat="1" applyFont="1" applyBorder="1" applyAlignment="1">
      <alignment horizontal="center" vertical="center"/>
    </xf>
    <xf numFmtId="177" fontId="25" fillId="0" borderId="15" xfId="0" applyNumberFormat="1" applyFont="1" applyBorder="1" applyAlignment="1">
      <alignment horizontal="center" vertical="center"/>
    </xf>
    <xf numFmtId="178" fontId="6" fillId="0" borderId="11" xfId="0" applyNumberFormat="1" applyFont="1" applyBorder="1" applyAlignment="1">
      <alignment horizontal="center" vertical="center"/>
    </xf>
    <xf numFmtId="177" fontId="22" fillId="0" borderId="15" xfId="0" applyNumberFormat="1" applyFont="1" applyBorder="1" applyAlignment="1">
      <alignment horizontal="center" vertical="center"/>
    </xf>
    <xf numFmtId="177" fontId="6" fillId="0" borderId="9" xfId="0" applyNumberFormat="1" applyFont="1" applyBorder="1" applyAlignment="1">
      <alignment horizontal="center" vertical="center"/>
    </xf>
    <xf numFmtId="177" fontId="6" fillId="0" borderId="0" xfId="0" applyNumberFormat="1" applyFont="1" applyBorder="1" applyAlignment="1">
      <alignment horizontal="center" vertical="center"/>
    </xf>
    <xf numFmtId="177" fontId="22" fillId="0" borderId="3" xfId="0" applyNumberFormat="1" applyFont="1" applyBorder="1" applyAlignment="1">
      <alignment horizontal="center" vertical="center"/>
    </xf>
    <xf numFmtId="0" fontId="14" fillId="0" borderId="48" xfId="0" applyFont="1" applyBorder="1" applyAlignment="1">
      <alignment horizontal="center" vertical="center" shrinkToFit="1"/>
    </xf>
    <xf numFmtId="177" fontId="22" fillId="0" borderId="7" xfId="32" quotePrefix="1" applyNumberFormat="1" applyFont="1" applyBorder="1" applyAlignment="1">
      <alignment horizontal="center" vertical="center"/>
    </xf>
    <xf numFmtId="177" fontId="22" fillId="0" borderId="11" xfId="0" applyNumberFormat="1" applyFont="1" applyBorder="1" applyAlignment="1">
      <alignment horizontal="center" vertical="center"/>
    </xf>
    <xf numFmtId="0" fontId="23" fillId="0" borderId="28" xfId="0" applyFont="1" applyBorder="1" applyAlignment="1">
      <alignment horizontal="center" vertical="center"/>
    </xf>
    <xf numFmtId="0" fontId="22" fillId="0" borderId="28" xfId="16" applyFont="1" applyBorder="1" applyAlignment="1">
      <alignment horizontal="center" vertical="center" shrinkToFit="1"/>
    </xf>
    <xf numFmtId="178" fontId="6" fillId="0" borderId="28" xfId="0" applyNumberFormat="1" applyFont="1" applyBorder="1" applyAlignment="1">
      <alignment horizontal="center" vertical="center"/>
    </xf>
    <xf numFmtId="177" fontId="22" fillId="0" borderId="28" xfId="0" applyNumberFormat="1" applyFont="1" applyBorder="1" applyAlignment="1">
      <alignment horizontal="center" vertical="center"/>
    </xf>
    <xf numFmtId="176" fontId="24" fillId="0" borderId="3" xfId="16" applyNumberFormat="1" applyFont="1" applyBorder="1" applyAlignment="1">
      <alignment horizontal="center" vertical="center"/>
    </xf>
    <xf numFmtId="176" fontId="22" fillId="0" borderId="1" xfId="16" applyNumberFormat="1" applyFont="1" applyBorder="1" applyAlignment="1">
      <alignment horizontal="center" vertical="center"/>
    </xf>
    <xf numFmtId="0" fontId="14" fillId="0" borderId="16" xfId="0" applyFont="1" applyBorder="1" applyAlignment="1">
      <alignment horizontal="center" vertical="center" shrinkToFit="1"/>
    </xf>
    <xf numFmtId="177" fontId="22" fillId="0" borderId="7" xfId="0" applyNumberFormat="1" applyFont="1" applyBorder="1" applyAlignment="1">
      <alignment horizontal="center" vertical="center"/>
    </xf>
    <xf numFmtId="178" fontId="22" fillId="0" borderId="7" xfId="16" applyNumberFormat="1" applyFont="1" applyBorder="1" applyAlignment="1">
      <alignment horizontal="center" vertical="center"/>
    </xf>
    <xf numFmtId="178" fontId="22" fillId="0" borderId="15" xfId="16" applyNumberFormat="1" applyFont="1" applyBorder="1" applyAlignment="1">
      <alignment horizontal="center" vertical="center"/>
    </xf>
    <xf numFmtId="178" fontId="22" fillId="0" borderId="11" xfId="16" applyNumberFormat="1" applyFont="1" applyBorder="1" applyAlignment="1">
      <alignment horizontal="center" vertical="center"/>
    </xf>
    <xf numFmtId="0" fontId="21" fillId="0" borderId="3" xfId="0" applyFont="1" applyBorder="1" applyAlignment="1">
      <alignment horizontal="center" vertical="center"/>
    </xf>
    <xf numFmtId="0" fontId="14" fillId="0" borderId="1" xfId="0" applyFont="1" applyBorder="1" applyAlignment="1">
      <alignment horizontal="center" vertical="center"/>
    </xf>
    <xf numFmtId="0" fontId="23" fillId="0" borderId="3" xfId="0" applyFont="1" applyBorder="1" applyAlignment="1">
      <alignment horizontal="center" vertical="center"/>
    </xf>
    <xf numFmtId="177" fontId="14" fillId="0" borderId="7" xfId="16" applyNumberFormat="1" applyFont="1" applyBorder="1" applyAlignment="1">
      <alignment horizontal="center" vertical="center"/>
    </xf>
    <xf numFmtId="0" fontId="14" fillId="0" borderId="58" xfId="0" applyFont="1" applyBorder="1" applyAlignment="1">
      <alignment horizontal="center" vertical="center" shrinkToFit="1"/>
    </xf>
    <xf numFmtId="0" fontId="6" fillId="0" borderId="7" xfId="0" applyFont="1" applyBorder="1" applyAlignment="1">
      <alignment horizontal="center" vertical="center" shrinkToFit="1"/>
    </xf>
    <xf numFmtId="178" fontId="6" fillId="0" borderId="9" xfId="0" applyNumberFormat="1" applyFont="1" applyBorder="1" applyAlignment="1">
      <alignment horizontal="center" vertical="center"/>
    </xf>
    <xf numFmtId="177" fontId="22" fillId="0" borderId="9" xfId="0" applyNumberFormat="1" applyFont="1" applyBorder="1" applyAlignment="1">
      <alignment horizontal="center" vertical="center"/>
    </xf>
    <xf numFmtId="0" fontId="6" fillId="0" borderId="15" xfId="0" applyFont="1" applyBorder="1" applyAlignment="1">
      <alignment horizontal="center" vertical="center" shrinkToFit="1"/>
    </xf>
    <xf numFmtId="0" fontId="6" fillId="0" borderId="11" xfId="0" applyFont="1" applyBorder="1" applyAlignment="1">
      <alignment horizontal="center" vertical="center" shrinkToFit="1"/>
    </xf>
    <xf numFmtId="178" fontId="6" fillId="0" borderId="13" xfId="0" applyNumberFormat="1" applyFont="1" applyBorder="1" applyAlignment="1">
      <alignment horizontal="center" vertical="center"/>
    </xf>
    <xf numFmtId="177" fontId="22" fillId="0" borderId="13" xfId="0" applyNumberFormat="1" applyFont="1" applyBorder="1" applyAlignment="1">
      <alignment horizontal="center" vertical="center"/>
    </xf>
    <xf numFmtId="178" fontId="22" fillId="0" borderId="15" xfId="0" applyNumberFormat="1" applyFont="1" applyBorder="1" applyAlignment="1">
      <alignment horizontal="center" vertical="center"/>
    </xf>
    <xf numFmtId="178" fontId="6" fillId="0" borderId="15" xfId="0" applyNumberFormat="1" applyFont="1" applyBorder="1" applyAlignment="1">
      <alignment horizontal="center" vertical="center"/>
    </xf>
    <xf numFmtId="178" fontId="6" fillId="0" borderId="0" xfId="0" applyNumberFormat="1" applyFont="1" applyBorder="1" applyAlignment="1">
      <alignment horizontal="center" vertical="center"/>
    </xf>
    <xf numFmtId="177" fontId="22" fillId="0" borderId="0" xfId="0" applyNumberFormat="1" applyFont="1" applyBorder="1" applyAlignment="1">
      <alignment horizontal="center" vertical="center"/>
    </xf>
    <xf numFmtId="0" fontId="22" fillId="0" borderId="7" xfId="16" applyFont="1" applyBorder="1" applyAlignment="1">
      <alignment horizontal="center" vertical="center" shrinkToFit="1"/>
    </xf>
    <xf numFmtId="177" fontId="22" fillId="0" borderId="7" xfId="32" applyNumberFormat="1" applyFont="1" applyBorder="1" applyAlignment="1">
      <alignment horizontal="center" vertical="center"/>
    </xf>
    <xf numFmtId="177" fontId="22" fillId="0" borderId="15" xfId="32" applyNumberFormat="1" applyFont="1" applyBorder="1" applyAlignment="1">
      <alignment horizontal="center" vertical="center"/>
    </xf>
    <xf numFmtId="177" fontId="22" fillId="0" borderId="15" xfId="0" quotePrefix="1" applyNumberFormat="1" applyFont="1" applyBorder="1" applyAlignment="1">
      <alignment horizontal="center" vertical="center"/>
    </xf>
    <xf numFmtId="177" fontId="22" fillId="0" borderId="11" xfId="32" applyNumberFormat="1" applyFont="1" applyBorder="1" applyAlignment="1">
      <alignment horizontal="center" vertical="center"/>
    </xf>
    <xf numFmtId="177" fontId="22" fillId="0" borderId="9" xfId="16" applyNumberFormat="1" applyFont="1" applyBorder="1" applyAlignment="1">
      <alignment horizontal="center" vertical="center"/>
    </xf>
    <xf numFmtId="178" fontId="14" fillId="0" borderId="3" xfId="0" applyNumberFormat="1" applyFont="1" applyBorder="1" applyAlignment="1">
      <alignment horizontal="center" vertical="center"/>
    </xf>
    <xf numFmtId="0" fontId="6" fillId="0" borderId="51" xfId="0" applyFont="1" applyBorder="1" applyAlignment="1">
      <alignment horizontal="center" vertical="center" shrinkToFit="1"/>
    </xf>
    <xf numFmtId="177" fontId="22" fillId="0" borderId="0" xfId="16" applyNumberFormat="1" applyFont="1" applyBorder="1" applyAlignment="1">
      <alignment horizontal="center" vertical="center"/>
    </xf>
    <xf numFmtId="177" fontId="6" fillId="0" borderId="7" xfId="0" applyNumberFormat="1" applyFont="1" applyBorder="1" applyAlignment="1">
      <alignment horizontal="center" vertical="center" wrapText="1"/>
    </xf>
    <xf numFmtId="177" fontId="6" fillId="0" borderId="15" xfId="0" applyNumberFormat="1" applyFont="1" applyBorder="1" applyAlignment="1">
      <alignment horizontal="center" vertical="center" wrapText="1"/>
    </xf>
    <xf numFmtId="177" fontId="6" fillId="0" borderId="11" xfId="0" applyNumberFormat="1" applyFont="1" applyBorder="1" applyAlignment="1">
      <alignment horizontal="center" vertical="center" wrapText="1"/>
    </xf>
    <xf numFmtId="177" fontId="6" fillId="0" borderId="7" xfId="0" applyNumberFormat="1" applyFont="1" applyBorder="1" applyAlignment="1">
      <alignment horizontal="center" vertical="center"/>
    </xf>
    <xf numFmtId="177" fontId="6" fillId="0" borderId="15" xfId="0" applyNumberFormat="1" applyFont="1" applyBorder="1" applyAlignment="1">
      <alignment horizontal="center" vertical="center"/>
    </xf>
    <xf numFmtId="177" fontId="6" fillId="0" borderId="11" xfId="0" applyNumberFormat="1" applyFont="1" applyBorder="1" applyAlignment="1">
      <alignment horizontal="center" vertical="center"/>
    </xf>
    <xf numFmtId="0" fontId="22" fillId="0" borderId="3" xfId="16" applyFont="1" applyBorder="1" applyAlignment="1">
      <alignment horizontal="center" vertical="center"/>
    </xf>
    <xf numFmtId="0" fontId="7" fillId="0" borderId="12" xfId="0" applyFont="1" applyBorder="1" applyAlignment="1">
      <alignment horizontal="center" vertical="center" wrapText="1"/>
    </xf>
    <xf numFmtId="178" fontId="0" fillId="0" borderId="12" xfId="0" applyNumberFormat="1" applyBorder="1" applyAlignment="1">
      <alignment horizontal="center" vertical="center"/>
    </xf>
    <xf numFmtId="0" fontId="29" fillId="0" borderId="12" xfId="0" applyFont="1" applyBorder="1" applyAlignment="1">
      <alignment horizontal="center" vertical="center"/>
    </xf>
    <xf numFmtId="0" fontId="14" fillId="0" borderId="7" xfId="0" applyFont="1" applyBorder="1" applyAlignment="1">
      <alignment horizontal="center" vertical="center"/>
    </xf>
    <xf numFmtId="0" fontId="14" fillId="0" borderId="15" xfId="0" applyFont="1" applyBorder="1" applyAlignment="1">
      <alignment horizontal="center" vertical="center"/>
    </xf>
    <xf numFmtId="0" fontId="22" fillId="0" borderId="19" xfId="16" applyFont="1" applyBorder="1" applyAlignment="1">
      <alignment horizontal="center" vertical="center" shrinkToFit="1"/>
    </xf>
    <xf numFmtId="178" fontId="22" fillId="0" borderId="16" xfId="16" applyNumberFormat="1" applyFont="1" applyBorder="1" applyAlignment="1">
      <alignment horizontal="center" vertical="center"/>
    </xf>
    <xf numFmtId="0" fontId="22" fillId="0" borderId="13" xfId="0" applyFont="1" applyBorder="1" applyAlignment="1">
      <alignment horizontal="center" vertical="center" shrinkToFit="1"/>
    </xf>
    <xf numFmtId="177" fontId="22" fillId="0" borderId="11" xfId="0" quotePrefix="1" applyNumberFormat="1" applyFont="1" applyBorder="1" applyAlignment="1">
      <alignment horizontal="center" vertical="center"/>
    </xf>
    <xf numFmtId="177" fontId="25" fillId="0" borderId="12" xfId="0" applyNumberFormat="1" applyFont="1" applyBorder="1" applyAlignment="1">
      <alignment horizontal="center" vertical="center"/>
    </xf>
    <xf numFmtId="178" fontId="22" fillId="0" borderId="12" xfId="16" applyNumberFormat="1" applyFont="1" applyBorder="1" applyAlignment="1">
      <alignment horizontal="center" vertical="center"/>
    </xf>
    <xf numFmtId="0" fontId="23" fillId="0" borderId="11" xfId="0" applyFont="1" applyBorder="1" applyAlignment="1">
      <alignment horizontal="center" vertical="center"/>
    </xf>
    <xf numFmtId="0" fontId="28" fillId="0" borderId="51" xfId="0" applyFont="1" applyBorder="1" applyAlignment="1">
      <alignment horizontal="center" vertical="center" shrinkToFit="1"/>
    </xf>
    <xf numFmtId="178" fontId="28" fillId="0" borderId="51" xfId="0" applyNumberFormat="1" applyFont="1" applyBorder="1" applyAlignment="1">
      <alignment horizontal="center" vertical="center"/>
    </xf>
    <xf numFmtId="0" fontId="22" fillId="0" borderId="0" xfId="0" applyFont="1" applyBorder="1" applyAlignment="1">
      <alignment horizontal="center" vertical="center" shrinkToFit="1"/>
    </xf>
    <xf numFmtId="176" fontId="21" fillId="0" borderId="3"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3" xfId="16" applyNumberFormat="1" applyFont="1" applyBorder="1" applyAlignment="1">
      <alignment horizontal="center" vertical="center"/>
    </xf>
    <xf numFmtId="177" fontId="14" fillId="0" borderId="1" xfId="32" quotePrefix="1" applyNumberFormat="1" applyFont="1" applyBorder="1" applyAlignment="1">
      <alignment horizontal="center" vertical="center"/>
    </xf>
    <xf numFmtId="0" fontId="14" fillId="0" borderId="7" xfId="16" applyFont="1" applyBorder="1" applyAlignment="1">
      <alignment horizontal="center" vertical="center" shrinkToFit="1"/>
    </xf>
    <xf numFmtId="0" fontId="14" fillId="0" borderId="15" xfId="16" applyFont="1" applyBorder="1" applyAlignment="1">
      <alignment horizontal="center" vertical="center" shrinkToFit="1"/>
    </xf>
    <xf numFmtId="176" fontId="14" fillId="0" borderId="11" xfId="16" applyNumberFormat="1" applyFont="1" applyBorder="1" applyAlignment="1">
      <alignment horizontal="center" vertical="center" shrinkToFit="1"/>
    </xf>
    <xf numFmtId="0" fontId="6" fillId="0" borderId="9" xfId="0" applyFont="1" applyBorder="1" applyAlignment="1">
      <alignment horizontal="center" vertical="center" shrinkToFit="1"/>
    </xf>
    <xf numFmtId="177" fontId="6" fillId="0" borderId="9" xfId="0" applyNumberFormat="1" applyFont="1" applyBorder="1" applyAlignment="1">
      <alignment horizontal="center" vertical="center" wrapText="1"/>
    </xf>
    <xf numFmtId="0" fontId="6" fillId="0" borderId="13" xfId="0" applyFont="1" applyBorder="1" applyAlignment="1">
      <alignment horizontal="center" vertical="center" shrinkToFit="1"/>
    </xf>
    <xf numFmtId="177" fontId="6" fillId="0" borderId="13" xfId="0" applyNumberFormat="1" applyFont="1" applyBorder="1" applyAlignment="1">
      <alignment horizontal="center" vertical="center" wrapText="1"/>
    </xf>
    <xf numFmtId="177" fontId="14" fillId="0" borderId="3" xfId="32" quotePrefix="1" applyNumberFormat="1" applyFont="1" applyBorder="1" applyAlignment="1">
      <alignment horizontal="center" vertical="center"/>
    </xf>
    <xf numFmtId="177" fontId="30" fillId="0" borderId="0" xfId="16" applyNumberFormat="1" applyFont="1" applyBorder="1" applyAlignment="1">
      <alignment horizontal="center" vertical="center"/>
    </xf>
    <xf numFmtId="177" fontId="14" fillId="0" borderId="0" xfId="16" applyNumberFormat="1" applyFont="1" applyBorder="1" applyAlignment="1">
      <alignment horizontal="center" vertical="center"/>
    </xf>
    <xf numFmtId="176" fontId="24" fillId="0" borderId="15" xfId="16" applyNumberFormat="1" applyFont="1" applyBorder="1" applyAlignment="1">
      <alignment horizontal="center" vertical="center"/>
    </xf>
    <xf numFmtId="176" fontId="24" fillId="0" borderId="11" xfId="16" applyNumberFormat="1" applyFont="1" applyBorder="1" applyAlignment="1">
      <alignment horizontal="center" vertical="center"/>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0"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22" fillId="0" borderId="14" xfId="16" applyFont="1" applyBorder="1" applyAlignment="1">
      <alignment horizontal="left" vertical="center" wrapText="1" indent="1"/>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7" fillId="4" borderId="60"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1" xfId="0" applyFont="1" applyBorder="1" applyAlignment="1">
      <alignment horizontal="left" vertical="center" indent="1"/>
    </xf>
    <xf numFmtId="0" fontId="22" fillId="0" borderId="22" xfId="0" applyFont="1" applyBorder="1" applyAlignment="1">
      <alignment horizontal="left" vertical="center" indent="1"/>
    </xf>
    <xf numFmtId="0" fontId="7" fillId="4" borderId="24" xfId="0" applyFont="1" applyFill="1" applyBorder="1" applyAlignment="1">
      <alignment horizontal="center" vertical="center"/>
    </xf>
    <xf numFmtId="0" fontId="7" fillId="4" borderId="26" xfId="0" applyFont="1" applyFill="1" applyBorder="1" applyAlignment="1">
      <alignment horizontal="center" vertical="center"/>
    </xf>
    <xf numFmtId="0" fontId="7" fillId="0" borderId="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1" xfId="0" applyFont="1" applyBorder="1" applyAlignment="1">
      <alignment horizontal="center" vertical="center" wrapTex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7"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14" xfId="0" applyFont="1" applyBorder="1" applyAlignment="1">
      <alignment horizontal="left" vertical="center" wrapText="1" indent="1"/>
    </xf>
    <xf numFmtId="0" fontId="22" fillId="0" borderId="1" xfId="16" applyFont="1" applyBorder="1" applyAlignment="1">
      <alignment horizontal="center" vertical="center"/>
    </xf>
    <xf numFmtId="0" fontId="22" fillId="0" borderId="21" xfId="16" applyFont="1" applyBorder="1" applyAlignment="1">
      <alignment horizontal="center" vertical="center"/>
    </xf>
    <xf numFmtId="0" fontId="22" fillId="0" borderId="22" xfId="16" applyFont="1" applyBorder="1" applyAlignment="1">
      <alignment horizontal="center" vertical="center"/>
    </xf>
    <xf numFmtId="0" fontId="21" fillId="0" borderId="3" xfId="0" applyFont="1" applyBorder="1" applyAlignment="1">
      <alignment horizontal="center" vertical="center"/>
    </xf>
    <xf numFmtId="0" fontId="14" fillId="0" borderId="3" xfId="0" applyFont="1" applyBorder="1" applyAlignment="1">
      <alignment horizontal="left" vertical="center" wrapText="1" indent="1"/>
    </xf>
    <xf numFmtId="0" fontId="14" fillId="0" borderId="18" xfId="0" applyFont="1" applyBorder="1" applyAlignment="1">
      <alignment horizontal="left" vertical="center" wrapText="1" indent="1"/>
    </xf>
    <xf numFmtId="0" fontId="21" fillId="0" borderId="7" xfId="0" applyFont="1" applyBorder="1" applyAlignment="1">
      <alignment horizontal="center" vertical="center"/>
    </xf>
    <xf numFmtId="0" fontId="21" fillId="0" borderId="15" xfId="0" applyFont="1" applyBorder="1" applyAlignment="1">
      <alignment horizontal="center" vertical="center"/>
    </xf>
    <xf numFmtId="0" fontId="14" fillId="0" borderId="15" xfId="0" applyFont="1" applyBorder="1">
      <alignment vertical="center"/>
    </xf>
    <xf numFmtId="0" fontId="14" fillId="0" borderId="11" xfId="0" applyFont="1" applyBorder="1">
      <alignment vertical="center"/>
    </xf>
    <xf numFmtId="0" fontId="0" fillId="0" borderId="8" xfId="0" applyBorder="1" applyAlignment="1">
      <alignment horizontal="left" vertical="center" wrapText="1" indent="1"/>
    </xf>
    <xf numFmtId="0" fontId="0" fillId="0" borderId="9" xfId="0" applyBorder="1" applyAlignment="1">
      <alignment horizontal="left" vertical="center" indent="1"/>
    </xf>
    <xf numFmtId="0" fontId="0" fillId="0" borderId="10" xfId="0" applyBorder="1" applyAlignment="1">
      <alignment horizontal="left" vertical="center" indent="1"/>
    </xf>
    <xf numFmtId="0" fontId="0" fillId="0" borderId="16" xfId="0" applyBorder="1" applyAlignment="1">
      <alignment horizontal="left" vertical="center" indent="1"/>
    </xf>
    <xf numFmtId="0" fontId="0" fillId="0" borderId="0" xfId="0" applyBorder="1" applyAlignment="1">
      <alignment horizontal="left" vertical="center" indent="1"/>
    </xf>
    <xf numFmtId="0" fontId="0" fillId="0" borderId="17"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0" fillId="0" borderId="14" xfId="0" applyBorder="1" applyAlignment="1">
      <alignment horizontal="left" vertical="center" indent="1"/>
    </xf>
    <xf numFmtId="0" fontId="21" fillId="0" borderId="11" xfId="0" applyFont="1" applyBorder="1" applyAlignment="1">
      <alignment horizontal="center" vertical="center" wrapText="1" shrinkToFit="1"/>
    </xf>
    <xf numFmtId="0" fontId="21" fillId="0" borderId="3" xfId="0" applyFont="1" applyBorder="1" applyAlignment="1">
      <alignment horizontal="center" vertical="center" shrinkToFi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176" fontId="21" fillId="0" borderId="51" xfId="16" applyNumberFormat="1" applyFont="1" applyBorder="1" applyAlignment="1">
      <alignment horizontal="center" vertical="center" shrinkToFit="1"/>
    </xf>
    <xf numFmtId="176" fontId="21" fillId="0" borderId="11" xfId="16" applyNumberFormat="1" applyFont="1" applyBorder="1" applyAlignment="1">
      <alignment horizontal="center" vertical="center" shrinkToFi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21" fillId="5" borderId="7" xfId="0" applyFont="1" applyFill="1" applyBorder="1" applyAlignment="1">
      <alignment horizontal="center" vertical="center"/>
    </xf>
    <xf numFmtId="0" fontId="21" fillId="5" borderId="15" xfId="0" applyFont="1" applyFill="1" applyBorder="1" applyAlignment="1">
      <alignment horizontal="center" vertical="center"/>
    </xf>
    <xf numFmtId="0" fontId="21" fillId="5" borderId="11" xfId="0" applyFont="1" applyFill="1" applyBorder="1" applyAlignment="1">
      <alignment horizontal="center" vertical="center"/>
    </xf>
    <xf numFmtId="0" fontId="14" fillId="0" borderId="1"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22" xfId="0" applyFont="1" applyBorder="1" applyAlignment="1">
      <alignment horizontal="left" vertical="center" wrapText="1" indent="1"/>
    </xf>
    <xf numFmtId="0" fontId="7" fillId="0" borderId="62" xfId="0" applyFont="1" applyBorder="1" applyAlignment="1">
      <alignment horizontal="center" vertical="center" shrinkToFit="1"/>
    </xf>
    <xf numFmtId="0" fontId="6" fillId="0" borderId="3" xfId="0" applyFont="1" applyBorder="1" applyAlignment="1">
      <alignment horizontal="center" vertical="center" shrinkToFit="1"/>
    </xf>
    <xf numFmtId="0" fontId="23" fillId="0" borderId="7" xfId="16" applyFont="1" applyBorder="1" applyAlignment="1">
      <alignment horizontal="center" vertical="center" wrapText="1"/>
    </xf>
    <xf numFmtId="0" fontId="23" fillId="0" borderId="15" xfId="16" applyFont="1" applyBorder="1" applyAlignment="1">
      <alignment horizontal="center" vertical="center" wrapText="1"/>
    </xf>
    <xf numFmtId="0" fontId="23" fillId="0" borderId="11" xfId="16" applyFont="1" applyBorder="1" applyAlignment="1">
      <alignment horizontal="center" vertical="center" wrapText="1"/>
    </xf>
    <xf numFmtId="0" fontId="22" fillId="0" borderId="16"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7" xfId="16" applyFont="1" applyBorder="1" applyAlignment="1">
      <alignment horizontal="left" vertical="center" wrapText="1" indent="1"/>
    </xf>
    <xf numFmtId="0" fontId="14" fillId="0" borderId="2" xfId="0" applyFont="1" applyBorder="1" applyAlignment="1">
      <alignment horizontal="left" vertical="center" wrapText="1" indent="1"/>
    </xf>
    <xf numFmtId="0" fontId="21" fillId="0" borderId="7" xfId="0" applyFont="1" applyBorder="1" applyAlignment="1">
      <alignment horizontal="center" vertical="center" wrapText="1"/>
    </xf>
    <xf numFmtId="0" fontId="21" fillId="0" borderId="11" xfId="0" applyFont="1" applyBorder="1" applyAlignment="1">
      <alignment horizontal="center" vertical="center"/>
    </xf>
    <xf numFmtId="0" fontId="14" fillId="0" borderId="42"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63"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68"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9" xfId="0" applyFont="1" applyBorder="1" applyAlignment="1">
      <alignment horizontal="left" vertical="center" wrapText="1" indent="1"/>
    </xf>
    <xf numFmtId="0" fontId="14" fillId="0" borderId="70" xfId="0" applyFont="1" applyBorder="1" applyAlignment="1">
      <alignment horizontal="left" vertical="center" wrapText="1" indent="1"/>
    </xf>
    <xf numFmtId="0" fontId="14" fillId="0" borderId="71" xfId="0" applyFont="1" applyBorder="1" applyAlignment="1">
      <alignment horizontal="left" vertical="center" wrapText="1" indent="1"/>
    </xf>
    <xf numFmtId="0" fontId="14" fillId="0" borderId="72" xfId="0" applyFont="1" applyBorder="1" applyAlignment="1">
      <alignment horizontal="left" vertical="center" wrapText="1" indent="1"/>
    </xf>
    <xf numFmtId="0" fontId="25" fillId="0" borderId="11" xfId="0" applyFont="1" applyBorder="1" applyAlignment="1">
      <alignment horizontal="left" vertical="center" wrapText="1" indent="1"/>
    </xf>
    <xf numFmtId="0" fontId="25" fillId="0" borderId="23" xfId="0" applyFont="1" applyBorder="1" applyAlignment="1">
      <alignment horizontal="left" vertical="center" wrapText="1" indent="1"/>
    </xf>
    <xf numFmtId="0" fontId="21" fillId="0" borderId="9" xfId="0" applyFont="1" applyBorder="1" applyAlignment="1">
      <alignment horizontal="left" vertical="center" indent="1"/>
    </xf>
    <xf numFmtId="0" fontId="21" fillId="0" borderId="10" xfId="0" applyFont="1" applyBorder="1" applyAlignment="1">
      <alignment horizontal="left" vertical="center" indent="1"/>
    </xf>
    <xf numFmtId="0" fontId="21" fillId="0" borderId="16" xfId="0" applyFont="1" applyBorder="1" applyAlignment="1">
      <alignment horizontal="left" vertical="center" indent="1"/>
    </xf>
    <xf numFmtId="0" fontId="21" fillId="0" borderId="0" xfId="0" applyFont="1" applyBorder="1" applyAlignment="1">
      <alignment horizontal="left" vertical="center" indent="1"/>
    </xf>
    <xf numFmtId="0" fontId="21" fillId="0" borderId="17" xfId="0" applyFont="1" applyBorder="1" applyAlignment="1">
      <alignment horizontal="left" vertical="center" indent="1"/>
    </xf>
    <xf numFmtId="0" fontId="21" fillId="0" borderId="12" xfId="0" applyFont="1" applyBorder="1" applyAlignment="1">
      <alignment horizontal="left" vertical="center" indent="1"/>
    </xf>
    <xf numFmtId="0" fontId="21" fillId="0" borderId="13" xfId="0" applyFont="1" applyBorder="1" applyAlignment="1">
      <alignment horizontal="left" vertical="center" indent="1"/>
    </xf>
    <xf numFmtId="0" fontId="21" fillId="0" borderId="14" xfId="0" applyFont="1" applyBorder="1" applyAlignment="1">
      <alignment horizontal="left" vertical="center" indent="1"/>
    </xf>
    <xf numFmtId="0" fontId="25" fillId="0" borderId="1"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0" fillId="0" borderId="1"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14" fillId="0" borderId="0" xfId="0" applyFont="1" applyAlignment="1">
      <alignment horizontal="left" vertical="center" wrapText="1" indent="1"/>
    </xf>
    <xf numFmtId="0" fontId="21" fillId="0" borderId="51" xfId="0" applyFont="1" applyBorder="1" applyAlignment="1">
      <alignment horizontal="center" vertical="center" wrapText="1"/>
    </xf>
    <xf numFmtId="0" fontId="7" fillId="0" borderId="7" xfId="0" applyFont="1" applyBorder="1" applyAlignment="1">
      <alignment horizontal="center" vertical="center" wrapText="1" shrinkToFit="1"/>
    </xf>
    <xf numFmtId="0" fontId="6" fillId="0" borderId="15" xfId="0" applyFont="1" applyBorder="1" applyAlignment="1">
      <alignment horizontal="center" vertical="center" shrinkToFit="1"/>
    </xf>
    <xf numFmtId="0" fontId="6" fillId="0" borderId="11" xfId="0" applyFont="1" applyBorder="1" applyAlignment="1">
      <alignment horizontal="center" vertical="center" shrinkToFit="1"/>
    </xf>
    <xf numFmtId="0" fontId="6" fillId="0" borderId="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7"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6" fillId="0" borderId="14" xfId="0" applyFont="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7"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14" fillId="5" borderId="14" xfId="0" applyFont="1" applyFill="1" applyBorder="1" applyAlignment="1">
      <alignment horizontal="left" vertical="center" wrapText="1" indent="1"/>
    </xf>
    <xf numFmtId="0" fontId="21" fillId="0" borderId="3" xfId="0" applyFont="1" applyBorder="1" applyAlignment="1">
      <alignment horizontal="center" vertical="center" wrapText="1" shrinkToFit="1"/>
    </xf>
    <xf numFmtId="0" fontId="21" fillId="0" borderId="33" xfId="0" applyFont="1" applyBorder="1" applyAlignment="1">
      <alignment horizontal="center" vertical="center"/>
    </xf>
    <xf numFmtId="0" fontId="21" fillId="0" borderId="35" xfId="0" applyFont="1" applyBorder="1" applyAlignment="1">
      <alignment horizontal="center" vertical="center"/>
    </xf>
    <xf numFmtId="0" fontId="21" fillId="0" borderId="37" xfId="0" applyFont="1" applyBorder="1" applyAlignment="1">
      <alignment horizontal="center" vertical="center"/>
    </xf>
    <xf numFmtId="0" fontId="14" fillId="0" borderId="33" xfId="0" applyFont="1" applyBorder="1" applyAlignment="1">
      <alignment horizontal="left" vertical="center" wrapText="1" indent="1"/>
    </xf>
    <xf numFmtId="0" fontId="14" fillId="0" borderId="33" xfId="0" applyFont="1" applyBorder="1" applyAlignment="1">
      <alignment horizontal="left" vertical="center" indent="1"/>
    </xf>
    <xf numFmtId="0" fontId="14" fillId="0" borderId="34" xfId="0" applyFont="1" applyBorder="1" applyAlignment="1">
      <alignment horizontal="left" vertical="center" indent="1"/>
    </xf>
    <xf numFmtId="0" fontId="14" fillId="0" borderId="35" xfId="0" applyFont="1" applyBorder="1" applyAlignment="1">
      <alignment horizontal="left" vertical="center" wrapText="1" indent="1"/>
    </xf>
    <xf numFmtId="0" fontId="14" fillId="0" borderId="35" xfId="0" applyFont="1" applyBorder="1" applyAlignment="1">
      <alignment horizontal="left" vertical="center" indent="1"/>
    </xf>
    <xf numFmtId="0" fontId="14" fillId="0" borderId="36" xfId="0" applyFont="1" applyBorder="1" applyAlignment="1">
      <alignment horizontal="left" vertical="center" indent="1"/>
    </xf>
    <xf numFmtId="0" fontId="14" fillId="0" borderId="37" xfId="0" applyFont="1" applyBorder="1" applyAlignment="1">
      <alignment horizontal="left" vertical="center" indent="1"/>
    </xf>
    <xf numFmtId="0" fontId="14" fillId="0" borderId="38" xfId="0" applyFont="1" applyBorder="1" applyAlignment="1">
      <alignment horizontal="left" vertical="center"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22" fillId="0" borderId="14" xfId="0" applyFont="1" applyBorder="1" applyAlignment="1">
      <alignment horizontal="left" vertical="center" wrapText="1" indent="1"/>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0" fontId="6" fillId="0" borderId="3" xfId="0" applyFont="1" applyBorder="1" applyAlignment="1">
      <alignment horizontal="left" vertical="center" wrapText="1" indent="1"/>
    </xf>
    <xf numFmtId="0" fontId="6" fillId="0" borderId="18" xfId="0" applyFont="1" applyBorder="1" applyAlignment="1">
      <alignment horizontal="left" vertical="center" wrapText="1" indent="1"/>
    </xf>
    <xf numFmtId="0" fontId="21" fillId="5" borderId="7" xfId="0" applyFont="1" applyFill="1" applyBorder="1" applyAlignment="1">
      <alignment horizontal="center" vertical="center" wrapText="1"/>
    </xf>
    <xf numFmtId="0" fontId="26" fillId="0" borderId="51" xfId="0" applyFont="1" applyBorder="1" applyAlignment="1">
      <alignment horizontal="center" vertical="center" wrapText="1"/>
    </xf>
    <xf numFmtId="0" fontId="26" fillId="0" borderId="11" xfId="0" applyFont="1" applyBorder="1" applyAlignment="1">
      <alignment horizontal="center" vertical="center" wrapText="1"/>
    </xf>
    <xf numFmtId="0" fontId="21" fillId="0" borderId="15" xfId="0" applyFont="1" applyBorder="1" applyAlignment="1">
      <alignment horizontal="center" vertical="center" wrapText="1"/>
    </xf>
    <xf numFmtId="0" fontId="25" fillId="0" borderId="1" xfId="16" applyFont="1" applyBorder="1" applyAlignment="1">
      <alignment horizontal="left" vertical="center" indent="1"/>
    </xf>
    <xf numFmtId="0" fontId="25" fillId="0" borderId="21" xfId="16" applyFont="1" applyBorder="1" applyAlignment="1">
      <alignment horizontal="left" vertical="center" indent="1"/>
    </xf>
    <xf numFmtId="0" fontId="25" fillId="0" borderId="22" xfId="16" applyFont="1" applyBorder="1" applyAlignment="1">
      <alignment horizontal="left" vertical="center" indent="1"/>
    </xf>
    <xf numFmtId="0" fontId="21" fillId="0" borderId="3" xfId="16" applyFont="1" applyBorder="1" applyAlignment="1">
      <alignment horizontal="center" vertical="center" wrapText="1"/>
    </xf>
    <xf numFmtId="0" fontId="14" fillId="0" borderId="3" xfId="17" applyFont="1" applyBorder="1" applyAlignment="1">
      <alignment horizontal="left" vertical="center" wrapText="1" indent="1"/>
    </xf>
    <xf numFmtId="0" fontId="14" fillId="0" borderId="18" xfId="17" applyFont="1" applyBorder="1" applyAlignment="1">
      <alignment horizontal="left" vertical="center" wrapText="1" indent="1"/>
    </xf>
    <xf numFmtId="0" fontId="7" fillId="0" borderId="3" xfId="0" applyFont="1" applyBorder="1" applyAlignment="1">
      <alignment horizontal="center" vertical="center" wrapText="1" shrinkToFit="1"/>
    </xf>
    <xf numFmtId="0" fontId="7" fillId="0" borderId="3" xfId="0" applyFont="1" applyBorder="1" applyAlignment="1">
      <alignment horizontal="center" vertical="center" shrinkToFit="1"/>
    </xf>
    <xf numFmtId="0" fontId="21" fillId="0" borderId="73" xfId="0" applyFont="1" applyBorder="1" applyAlignment="1">
      <alignment horizontal="center" vertical="center"/>
    </xf>
    <xf numFmtId="0" fontId="21"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7" fillId="0" borderId="7"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11" xfId="0" applyFont="1" applyBorder="1" applyAlignment="1">
      <alignment horizontal="center" vertical="center" shrinkToFit="1"/>
    </xf>
    <xf numFmtId="0" fontId="0" fillId="0" borderId="9" xfId="0" applyBorder="1" applyAlignment="1">
      <alignment horizontal="left" vertical="center" wrapText="1" indent="1"/>
    </xf>
    <xf numFmtId="0" fontId="0" fillId="0" borderId="10" xfId="0" applyBorder="1" applyAlignment="1">
      <alignment horizontal="left" vertical="center" wrapText="1" indent="1"/>
    </xf>
    <xf numFmtId="0" fontId="0" fillId="0" borderId="16" xfId="0" applyBorder="1" applyAlignment="1">
      <alignment horizontal="left" vertical="center" wrapText="1" indent="1"/>
    </xf>
    <xf numFmtId="0" fontId="0" fillId="0" borderId="0" xfId="0" applyBorder="1" applyAlignment="1">
      <alignment horizontal="left" vertical="center" wrapText="1" indent="1"/>
    </xf>
    <xf numFmtId="0" fontId="0" fillId="0" borderId="17"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0" fillId="0" borderId="14" xfId="0" applyBorder="1" applyAlignment="1">
      <alignment horizontal="left" vertical="center" wrapText="1" indent="1"/>
    </xf>
    <xf numFmtId="0" fontId="25" fillId="0" borderId="30" xfId="0" applyFont="1" applyBorder="1" applyAlignment="1">
      <alignment horizontal="center" vertical="center"/>
    </xf>
    <xf numFmtId="0" fontId="25" fillId="0" borderId="31" xfId="0" applyFont="1" applyBorder="1" applyAlignment="1">
      <alignment horizontal="center" vertical="center"/>
    </xf>
    <xf numFmtId="0" fontId="25" fillId="0" borderId="55" xfId="0" applyFont="1" applyBorder="1" applyAlignment="1">
      <alignment horizontal="center" vertical="center"/>
    </xf>
    <xf numFmtId="0" fontId="0" fillId="0" borderId="8" xfId="0" applyFont="1" applyBorder="1" applyAlignment="1">
      <alignment horizontal="left" vertical="center" wrapText="1"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CC66"/>
      <color rgb="FFFFDB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9525</xdr:rowOff>
    </xdr:from>
    <xdr:to>
      <xdr:col>11</xdr:col>
      <xdr:colOff>771761</xdr:colOff>
      <xdr:row>6</xdr:row>
      <xdr:rowOff>171450</xdr:rowOff>
    </xdr:to>
    <xdr:pic>
      <xdr:nvPicPr>
        <xdr:cNvPr id="9" name="Picture 1">
          <a:extLst>
            <a:ext uri="{FF2B5EF4-FFF2-40B4-BE49-F238E27FC236}">
              <a16:creationId xmlns:a16="http://schemas.microsoft.com/office/drawing/2014/main" id="{FCE9B1FF-7989-40CD-B930-BAA7751D9EF4}"/>
            </a:ext>
          </a:extLst>
        </xdr:cNvPr>
        <xdr:cNvPicPr>
          <a:picLocks noChangeAspect="1"/>
        </xdr:cNvPicPr>
      </xdr:nvPicPr>
      <xdr:blipFill>
        <a:blip xmlns:r="http://schemas.openxmlformats.org/officeDocument/2006/relationships" r:embed="rId1"/>
        <a:stretch>
          <a:fillRect/>
        </a:stretch>
      </xdr:blipFill>
      <xdr:spPr>
        <a:xfrm>
          <a:off x="6105525" y="100012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22C9E55-04F2-4B3C-8B29-A3C5613127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4D58AC4-1ED6-4C56-A851-A52980F714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455E9E6D-6FFB-4B74-9D8A-F0CEA27A11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E68166A-4355-4E61-8E54-A90EC35E8A1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EF5E3404-BF13-47F3-B61B-E75E15BA698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8" name="Picture 1">
          <a:extLst>
            <a:ext uri="{FF2B5EF4-FFF2-40B4-BE49-F238E27FC236}">
              <a16:creationId xmlns:a16="http://schemas.microsoft.com/office/drawing/2014/main" id="{B06620D3-117E-41DE-9707-C5B72E7E322E}"/>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2DA2E76-BEAC-4493-9481-6EA5A7A93DF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1B1587A-A87E-4E40-A636-304046198A3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1A904BF6-BACB-486F-8A2B-44C5D22A6BA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411CBD0F-1054-403F-9B74-32EBB6B9319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909A38C-C5B5-4436-81E5-42A6F9AAF9B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792A2093-102C-4347-B85A-1472AFF8317F}"/>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84445E7-7FEC-4D77-B553-8353E2F78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2CD71B-3C29-42D3-A6ED-FF66DC7825A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9384DD76-1353-411E-BA2D-BF62DB826E9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C54BA944-AEFF-43D5-9275-DD1D7BD8E88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89D88A7B-33BE-4E38-88C4-9CF74FC29A2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9ABDA70F-4834-49CB-8D66-6DD5301724D9}"/>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B39E001-6CBB-4E57-8A43-6D3F2F9C903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29E29D2-E54F-46AF-A747-D2C9B874FB2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A579396-D61D-4CEE-91B5-3960AFF69D5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60E33DD8-FC62-4F43-BB21-845812A75B4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97F3EFE0-4573-4400-B229-EC713833E3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FC74CD90-7B45-4F19-8D44-74DD40BF3B25}"/>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2FA1D033-C5BB-41FE-BC84-789AC66C82D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88CA1A8-A9B1-4C04-99B1-B0A84EACE19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967A3844-5635-4326-8669-C7ADD9C359D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85394D58-B049-4D05-B1A4-16E7EB86C23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CD8737DA-9296-4F1C-84D2-B851098F25E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A5CD4B0D-4622-432C-9765-B6C55D1F8528}"/>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363"/>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4" t="s">
        <v>81</v>
      </c>
      <c r="B1" s="225"/>
      <c r="C1" s="225"/>
      <c r="D1" s="225"/>
      <c r="E1" s="225"/>
      <c r="F1" s="225"/>
      <c r="G1" s="225"/>
      <c r="H1" s="225"/>
      <c r="I1" s="225"/>
      <c r="J1" s="225"/>
      <c r="K1" s="225"/>
      <c r="L1" s="225"/>
    </row>
    <row r="2" spans="1:12" ht="15.75" customHeight="1">
      <c r="A2" s="225"/>
      <c r="B2" s="225"/>
      <c r="C2" s="225"/>
      <c r="D2" s="225"/>
      <c r="E2" s="225"/>
      <c r="F2" s="225"/>
      <c r="G2" s="225"/>
      <c r="H2" s="225"/>
      <c r="I2" s="225"/>
      <c r="J2" s="225"/>
      <c r="K2" s="225"/>
      <c r="L2" s="225"/>
    </row>
    <row r="3" spans="1:12" ht="15.75" customHeight="1">
      <c r="A3" s="225"/>
      <c r="B3" s="225"/>
      <c r="C3" s="225"/>
      <c r="D3" s="225"/>
      <c r="E3" s="225"/>
      <c r="F3" s="225"/>
      <c r="G3" s="225"/>
      <c r="H3" s="225"/>
      <c r="I3" s="225"/>
      <c r="J3" s="225"/>
      <c r="K3" s="225"/>
      <c r="L3" s="225"/>
    </row>
    <row r="4" spans="1:12" ht="13.5" customHeight="1">
      <c r="B4" s="4"/>
      <c r="D4" s="4"/>
      <c r="E4"/>
      <c r="F4"/>
      <c r="G4"/>
    </row>
    <row r="5" spans="1:12" ht="17.25" customHeight="1">
      <c r="A5" s="226" t="s">
        <v>12</v>
      </c>
      <c r="B5" s="227"/>
      <c r="C5" s="8"/>
      <c r="E5" s="2"/>
      <c r="G5" s="4"/>
    </row>
    <row r="6" spans="1:12" ht="17.25" customHeight="1">
      <c r="A6" s="10" t="s">
        <v>13</v>
      </c>
      <c r="B6" s="30"/>
      <c r="C6" s="8"/>
      <c r="E6" s="2"/>
      <c r="G6" s="4"/>
    </row>
    <row r="7" spans="1:12" ht="17.25" customHeight="1">
      <c r="A7" s="10" t="s">
        <v>14</v>
      </c>
      <c r="B7" s="30"/>
      <c r="D7" s="2" t="s">
        <v>5</v>
      </c>
    </row>
    <row r="8" spans="1:12" ht="17.25" customHeight="1" thickBot="1">
      <c r="A8" s="9"/>
    </row>
    <row r="9" spans="1:12" ht="30" customHeight="1" thickBot="1">
      <c r="A9" s="11" t="s">
        <v>0</v>
      </c>
      <c r="B9" s="13" t="s">
        <v>4</v>
      </c>
      <c r="C9" s="12" t="s">
        <v>1</v>
      </c>
      <c r="D9" s="13" t="s">
        <v>6</v>
      </c>
      <c r="E9" s="13" t="s">
        <v>7</v>
      </c>
      <c r="F9" s="13" t="s">
        <v>2</v>
      </c>
      <c r="G9" s="228" t="s">
        <v>3</v>
      </c>
      <c r="H9" s="228"/>
      <c r="I9" s="228"/>
      <c r="J9" s="228"/>
      <c r="K9" s="228"/>
      <c r="L9" s="229"/>
    </row>
    <row r="10" spans="1:12" s="2" customFormat="1" ht="20.100000000000001" customHeight="1">
      <c r="A10" s="189" t="s">
        <v>9</v>
      </c>
      <c r="B10" s="230" t="s">
        <v>55</v>
      </c>
      <c r="C10" s="86" t="s">
        <v>15</v>
      </c>
      <c r="D10" s="63">
        <f t="shared" ref="D10:D25" si="0">E10*0.65</f>
        <v>33.800000000000004</v>
      </c>
      <c r="E10" s="64">
        <v>52</v>
      </c>
      <c r="F10" s="65">
        <f t="shared" ref="F10:F33" si="1">($B$6*D10)+($B$7*E10)</f>
        <v>0</v>
      </c>
      <c r="G10" s="232" t="s">
        <v>87</v>
      </c>
      <c r="H10" s="233"/>
      <c r="I10" s="233"/>
      <c r="J10" s="233"/>
      <c r="K10" s="233"/>
      <c r="L10" s="234"/>
    </row>
    <row r="11" spans="1:12" s="2" customFormat="1" ht="20.100000000000001" customHeight="1">
      <c r="A11" s="184"/>
      <c r="B11" s="231"/>
      <c r="C11" s="36" t="s">
        <v>56</v>
      </c>
      <c r="D11" s="48">
        <f t="shared" si="0"/>
        <v>1.9500000000000002</v>
      </c>
      <c r="E11" s="14">
        <v>3</v>
      </c>
      <c r="F11" s="15">
        <f t="shared" si="1"/>
        <v>0</v>
      </c>
      <c r="G11" s="200"/>
      <c r="H11" s="201"/>
      <c r="I11" s="201"/>
      <c r="J11" s="201"/>
      <c r="K11" s="201"/>
      <c r="L11" s="202"/>
    </row>
    <row r="12" spans="1:12" s="2" customFormat="1" ht="26.25" customHeight="1">
      <c r="A12" s="184"/>
      <c r="B12" s="206" t="s">
        <v>88</v>
      </c>
      <c r="C12" s="18" t="s">
        <v>89</v>
      </c>
      <c r="D12" s="32">
        <f t="shared" si="0"/>
        <v>26</v>
      </c>
      <c r="E12" s="31">
        <v>40</v>
      </c>
      <c r="F12" s="49">
        <f t="shared" si="1"/>
        <v>0</v>
      </c>
      <c r="G12" s="207" t="s">
        <v>90</v>
      </c>
      <c r="H12" s="207"/>
      <c r="I12" s="207"/>
      <c r="J12" s="207"/>
      <c r="K12" s="207"/>
      <c r="L12" s="208"/>
    </row>
    <row r="13" spans="1:12" s="2" customFormat="1" ht="26.25" customHeight="1">
      <c r="A13" s="184"/>
      <c r="B13" s="206"/>
      <c r="C13" s="19" t="s">
        <v>79</v>
      </c>
      <c r="D13" s="49">
        <f t="shared" si="0"/>
        <v>1.3</v>
      </c>
      <c r="E13" s="33">
        <v>2</v>
      </c>
      <c r="F13" s="49">
        <f t="shared" si="1"/>
        <v>0</v>
      </c>
      <c r="G13" s="207"/>
      <c r="H13" s="207"/>
      <c r="I13" s="207"/>
      <c r="J13" s="207"/>
      <c r="K13" s="207"/>
      <c r="L13" s="208"/>
    </row>
    <row r="14" spans="1:12" s="2" customFormat="1" ht="26.25" customHeight="1">
      <c r="A14" s="184"/>
      <c r="B14" s="206"/>
      <c r="C14" s="19" t="s">
        <v>91</v>
      </c>
      <c r="D14" s="49">
        <f t="shared" si="0"/>
        <v>0.65</v>
      </c>
      <c r="E14" s="33">
        <v>1</v>
      </c>
      <c r="F14" s="49">
        <f t="shared" si="1"/>
        <v>0</v>
      </c>
      <c r="G14" s="207"/>
      <c r="H14" s="207"/>
      <c r="I14" s="207"/>
      <c r="J14" s="207"/>
      <c r="K14" s="207"/>
      <c r="L14" s="208"/>
    </row>
    <row r="15" spans="1:12" s="2" customFormat="1" ht="26.25" customHeight="1">
      <c r="A15" s="184"/>
      <c r="B15" s="206"/>
      <c r="C15" s="20" t="s">
        <v>24</v>
      </c>
      <c r="D15" s="34">
        <f t="shared" si="0"/>
        <v>6.5000000000000002E-2</v>
      </c>
      <c r="E15" s="15">
        <v>0.1</v>
      </c>
      <c r="F15" s="49">
        <f t="shared" si="1"/>
        <v>0</v>
      </c>
      <c r="G15" s="207"/>
      <c r="H15" s="207"/>
      <c r="I15" s="207"/>
      <c r="J15" s="207"/>
      <c r="K15" s="207"/>
      <c r="L15" s="208"/>
    </row>
    <row r="16" spans="1:12" s="2" customFormat="1" ht="20.100000000000001" customHeight="1">
      <c r="A16" s="184"/>
      <c r="B16" s="209" t="s">
        <v>92</v>
      </c>
      <c r="C16" s="50" t="s">
        <v>36</v>
      </c>
      <c r="D16" s="51">
        <f t="shared" si="0"/>
        <v>22.75</v>
      </c>
      <c r="E16" s="51">
        <v>35</v>
      </c>
      <c r="F16" s="52">
        <f t="shared" si="1"/>
        <v>0</v>
      </c>
      <c r="G16" s="213" t="s">
        <v>177</v>
      </c>
      <c r="H16" s="214"/>
      <c r="I16" s="214"/>
      <c r="J16" s="214"/>
      <c r="K16" s="214"/>
      <c r="L16" s="215"/>
    </row>
    <row r="17" spans="1:14" s="2" customFormat="1" ht="20.100000000000001" customHeight="1">
      <c r="A17" s="184"/>
      <c r="B17" s="210"/>
      <c r="C17" s="53" t="s">
        <v>58</v>
      </c>
      <c r="D17" s="54">
        <f t="shared" si="0"/>
        <v>3.25</v>
      </c>
      <c r="E17" s="54">
        <v>5</v>
      </c>
      <c r="F17" s="55">
        <f t="shared" si="1"/>
        <v>0</v>
      </c>
      <c r="G17" s="216"/>
      <c r="H17" s="217"/>
      <c r="I17" s="217"/>
      <c r="J17" s="217"/>
      <c r="K17" s="217"/>
      <c r="L17" s="218"/>
    </row>
    <row r="18" spans="1:14" s="2" customFormat="1" ht="20.100000000000001" customHeight="1">
      <c r="A18" s="184"/>
      <c r="B18" s="211"/>
      <c r="C18" s="53" t="s">
        <v>39</v>
      </c>
      <c r="D18" s="54">
        <f t="shared" si="0"/>
        <v>3.25</v>
      </c>
      <c r="E18" s="54">
        <v>5</v>
      </c>
      <c r="F18" s="55">
        <f t="shared" si="1"/>
        <v>0</v>
      </c>
      <c r="G18" s="216"/>
      <c r="H18" s="217"/>
      <c r="I18" s="217"/>
      <c r="J18" s="217"/>
      <c r="K18" s="217"/>
      <c r="L18" s="218"/>
    </row>
    <row r="19" spans="1:14" s="2" customFormat="1" ht="20.100000000000001" customHeight="1">
      <c r="A19" s="184"/>
      <c r="B19" s="212"/>
      <c r="C19" s="115" t="s">
        <v>24</v>
      </c>
      <c r="D19" s="56">
        <f t="shared" si="0"/>
        <v>6.5000000000000002E-2</v>
      </c>
      <c r="E19" s="56">
        <v>0.1</v>
      </c>
      <c r="F19" s="57">
        <f t="shared" si="1"/>
        <v>0</v>
      </c>
      <c r="G19" s="219"/>
      <c r="H19" s="220"/>
      <c r="I19" s="220"/>
      <c r="J19" s="220"/>
      <c r="K19" s="220"/>
      <c r="L19" s="221"/>
    </row>
    <row r="20" spans="1:14" s="2" customFormat="1" ht="20.100000000000001" customHeight="1">
      <c r="A20" s="184"/>
      <c r="B20" s="222" t="s">
        <v>95</v>
      </c>
      <c r="C20" s="66" t="s">
        <v>93</v>
      </c>
      <c r="D20" s="21">
        <f t="shared" si="0"/>
        <v>13</v>
      </c>
      <c r="E20" s="67">
        <v>20</v>
      </c>
      <c r="F20" s="33">
        <f t="shared" si="1"/>
        <v>0</v>
      </c>
      <c r="G20" s="197" t="s">
        <v>94</v>
      </c>
      <c r="H20" s="198"/>
      <c r="I20" s="198"/>
      <c r="J20" s="198"/>
      <c r="K20" s="198"/>
      <c r="L20" s="199"/>
    </row>
    <row r="21" spans="1:14" s="2" customFormat="1" ht="20.100000000000001" customHeight="1">
      <c r="A21" s="184"/>
      <c r="B21" s="223"/>
      <c r="C21" s="66" t="s">
        <v>20</v>
      </c>
      <c r="D21" s="21">
        <f t="shared" si="0"/>
        <v>9.75</v>
      </c>
      <c r="E21" s="67">
        <v>15</v>
      </c>
      <c r="F21" s="33">
        <f t="shared" si="1"/>
        <v>0</v>
      </c>
      <c r="G21" s="197"/>
      <c r="H21" s="198"/>
      <c r="I21" s="198"/>
      <c r="J21" s="198"/>
      <c r="K21" s="198"/>
      <c r="L21" s="199"/>
    </row>
    <row r="22" spans="1:14" s="2" customFormat="1" ht="20.100000000000001" customHeight="1">
      <c r="A22" s="184"/>
      <c r="B22" s="223"/>
      <c r="C22" s="66" t="s">
        <v>25</v>
      </c>
      <c r="D22" s="21">
        <f t="shared" si="0"/>
        <v>0.32500000000000001</v>
      </c>
      <c r="E22" s="67">
        <v>0.5</v>
      </c>
      <c r="F22" s="33">
        <f t="shared" si="1"/>
        <v>0</v>
      </c>
      <c r="G22" s="197"/>
      <c r="H22" s="198"/>
      <c r="I22" s="198"/>
      <c r="J22" s="198"/>
      <c r="K22" s="198"/>
      <c r="L22" s="199"/>
    </row>
    <row r="23" spans="1:14" s="2" customFormat="1" ht="20.100000000000001" customHeight="1">
      <c r="A23" s="184"/>
      <c r="B23" s="223"/>
      <c r="C23" s="66" t="s">
        <v>18</v>
      </c>
      <c r="D23" s="21">
        <f t="shared" si="0"/>
        <v>0.32500000000000001</v>
      </c>
      <c r="E23" s="67">
        <v>0.5</v>
      </c>
      <c r="F23" s="33">
        <f t="shared" si="1"/>
        <v>0</v>
      </c>
      <c r="G23" s="197"/>
      <c r="H23" s="198"/>
      <c r="I23" s="198"/>
      <c r="J23" s="198"/>
      <c r="K23" s="198"/>
      <c r="L23" s="199"/>
    </row>
    <row r="24" spans="1:14" s="2" customFormat="1" ht="20.100000000000001" customHeight="1">
      <c r="A24" s="184"/>
      <c r="B24" s="223"/>
      <c r="C24" s="106" t="s">
        <v>22</v>
      </c>
      <c r="D24" s="21">
        <f t="shared" si="0"/>
        <v>1.3</v>
      </c>
      <c r="E24" s="67">
        <v>2</v>
      </c>
      <c r="F24" s="33">
        <f t="shared" si="1"/>
        <v>0</v>
      </c>
      <c r="G24" s="197"/>
      <c r="H24" s="198"/>
      <c r="I24" s="198"/>
      <c r="J24" s="198"/>
      <c r="K24" s="198"/>
      <c r="L24" s="199"/>
    </row>
    <row r="25" spans="1:14" s="2" customFormat="1" ht="20.100000000000001" customHeight="1">
      <c r="A25" s="184"/>
      <c r="B25" s="223"/>
      <c r="C25" s="60" t="s">
        <v>24</v>
      </c>
      <c r="D25" s="17">
        <f t="shared" si="0"/>
        <v>0.13</v>
      </c>
      <c r="E25" s="61">
        <v>0.2</v>
      </c>
      <c r="F25" s="15">
        <f t="shared" si="1"/>
        <v>0</v>
      </c>
      <c r="G25" s="200"/>
      <c r="H25" s="201"/>
      <c r="I25" s="201"/>
      <c r="J25" s="201"/>
      <c r="K25" s="201"/>
      <c r="L25" s="202"/>
      <c r="N25" s="37"/>
    </row>
    <row r="26" spans="1:14" s="2" customFormat="1" ht="39.950000000000003" customHeight="1">
      <c r="A26" s="190"/>
      <c r="B26" s="41" t="s">
        <v>26</v>
      </c>
      <c r="C26" s="38" t="s">
        <v>29</v>
      </c>
      <c r="D26" s="39">
        <v>14</v>
      </c>
      <c r="E26" s="40">
        <v>20</v>
      </c>
      <c r="F26" s="22">
        <f t="shared" si="1"/>
        <v>0</v>
      </c>
      <c r="G26" s="186" t="s">
        <v>34</v>
      </c>
      <c r="H26" s="187"/>
      <c r="I26" s="187"/>
      <c r="J26" s="187"/>
      <c r="K26" s="187"/>
      <c r="L26" s="188"/>
    </row>
    <row r="27" spans="1:14" s="2" customFormat="1" ht="20.100000000000001" customHeight="1">
      <c r="A27" s="183" t="s">
        <v>11</v>
      </c>
      <c r="B27" s="191" t="s">
        <v>96</v>
      </c>
      <c r="C27" s="116" t="s">
        <v>15</v>
      </c>
      <c r="D27" s="117">
        <f t="shared" ref="D27:D33" si="2">E27*0.65</f>
        <v>13</v>
      </c>
      <c r="E27" s="98">
        <v>20</v>
      </c>
      <c r="F27" s="118">
        <f t="shared" si="1"/>
        <v>0</v>
      </c>
      <c r="G27" s="194" t="s">
        <v>97</v>
      </c>
      <c r="H27" s="195"/>
      <c r="I27" s="195"/>
      <c r="J27" s="195"/>
      <c r="K27" s="195"/>
      <c r="L27" s="196"/>
    </row>
    <row r="28" spans="1:14" s="2" customFormat="1" ht="20.100000000000001" customHeight="1">
      <c r="A28" s="184"/>
      <c r="B28" s="192"/>
      <c r="C28" s="119" t="s">
        <v>98</v>
      </c>
      <c r="D28" s="125">
        <f t="shared" si="2"/>
        <v>6.5</v>
      </c>
      <c r="E28" s="76">
        <v>10</v>
      </c>
      <c r="F28" s="126">
        <f t="shared" si="1"/>
        <v>0</v>
      </c>
      <c r="G28" s="197"/>
      <c r="H28" s="198"/>
      <c r="I28" s="198"/>
      <c r="J28" s="198"/>
      <c r="K28" s="198"/>
      <c r="L28" s="199"/>
    </row>
    <row r="29" spans="1:14" s="2" customFormat="1" ht="20.100000000000001" customHeight="1">
      <c r="A29" s="184"/>
      <c r="B29" s="193"/>
      <c r="C29" s="120" t="s">
        <v>24</v>
      </c>
      <c r="D29" s="121">
        <f t="shared" si="2"/>
        <v>6.5000000000000002E-2</v>
      </c>
      <c r="E29" s="78">
        <v>0.1</v>
      </c>
      <c r="F29" s="122">
        <f t="shared" si="1"/>
        <v>0</v>
      </c>
      <c r="G29" s="200"/>
      <c r="H29" s="201"/>
      <c r="I29" s="201"/>
      <c r="J29" s="201"/>
      <c r="K29" s="201"/>
      <c r="L29" s="202"/>
    </row>
    <row r="30" spans="1:14" ht="20.100000000000001" customHeight="1">
      <c r="A30" s="184"/>
      <c r="B30" s="104" t="s">
        <v>71</v>
      </c>
      <c r="C30" s="105" t="s">
        <v>71</v>
      </c>
      <c r="D30" s="29">
        <f t="shared" si="2"/>
        <v>32.5</v>
      </c>
      <c r="E30" s="90">
        <v>50</v>
      </c>
      <c r="F30" s="22">
        <f t="shared" si="1"/>
        <v>0</v>
      </c>
      <c r="G30" s="203"/>
      <c r="H30" s="204"/>
      <c r="I30" s="204"/>
      <c r="J30" s="204"/>
      <c r="K30" s="204"/>
      <c r="L30" s="205"/>
    </row>
    <row r="31" spans="1:14" ht="20.100000000000001" customHeight="1">
      <c r="A31" s="184"/>
      <c r="B31" s="172" t="s">
        <v>99</v>
      </c>
      <c r="C31" s="75" t="s">
        <v>100</v>
      </c>
      <c r="D31" s="124">
        <f t="shared" si="2"/>
        <v>26</v>
      </c>
      <c r="E31" s="123">
        <v>40</v>
      </c>
      <c r="F31" s="33">
        <f t="shared" si="1"/>
        <v>0</v>
      </c>
      <c r="G31" s="174" t="s">
        <v>101</v>
      </c>
      <c r="H31" s="175"/>
      <c r="I31" s="175"/>
      <c r="J31" s="175"/>
      <c r="K31" s="175"/>
      <c r="L31" s="176"/>
    </row>
    <row r="32" spans="1:14" ht="20.100000000000001" customHeight="1">
      <c r="A32" s="184"/>
      <c r="B32" s="173"/>
      <c r="C32" s="77" t="s">
        <v>22</v>
      </c>
      <c r="D32" s="92">
        <f t="shared" si="2"/>
        <v>3.25</v>
      </c>
      <c r="E32" s="24">
        <v>5</v>
      </c>
      <c r="F32" s="15">
        <f t="shared" si="1"/>
        <v>0</v>
      </c>
      <c r="G32" s="177"/>
      <c r="H32" s="178"/>
      <c r="I32" s="178"/>
      <c r="J32" s="178"/>
      <c r="K32" s="178"/>
      <c r="L32" s="179"/>
    </row>
    <row r="33" spans="1:12" ht="20.100000000000001" customHeight="1" thickBot="1">
      <c r="A33" s="185"/>
      <c r="B33" s="35" t="s">
        <v>27</v>
      </c>
      <c r="C33" s="26" t="s">
        <v>8</v>
      </c>
      <c r="D33" s="27">
        <f t="shared" si="2"/>
        <v>130</v>
      </c>
      <c r="E33" s="28">
        <v>200</v>
      </c>
      <c r="F33" s="25">
        <f t="shared" si="1"/>
        <v>0</v>
      </c>
      <c r="G33" s="180"/>
      <c r="H33" s="181"/>
      <c r="I33" s="181"/>
      <c r="J33" s="181"/>
      <c r="K33" s="181"/>
      <c r="L33" s="182"/>
    </row>
    <row r="34" spans="1:12" s="2" customFormat="1" ht="13.5">
      <c r="B34" s="6"/>
    </row>
    <row r="35" spans="1:12" s="2" customFormat="1" ht="17.25" customHeight="1">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7.25" customHeight="1">
      <c r="B97" s="6"/>
    </row>
    <row r="98" spans="2:2" s="2" customFormat="1" ht="17.25" customHeight="1">
      <c r="B98" s="6"/>
    </row>
    <row r="99" spans="2:2" s="2" customFormat="1" ht="13.5">
      <c r="B99" s="6"/>
    </row>
    <row r="100" spans="2:2" s="2" customFormat="1" ht="13.5">
      <c r="B100" s="6"/>
    </row>
    <row r="101" spans="2:2" s="2" customFormat="1" ht="16.5" customHeight="1">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sheetData>
  <mergeCells count="20">
    <mergeCell ref="A1:L3"/>
    <mergeCell ref="A5:B5"/>
    <mergeCell ref="G9:L9"/>
    <mergeCell ref="B10:B11"/>
    <mergeCell ref="G10:L11"/>
    <mergeCell ref="B31:B32"/>
    <mergeCell ref="G31:L32"/>
    <mergeCell ref="G33:L33"/>
    <mergeCell ref="A27:A33"/>
    <mergeCell ref="G26:L26"/>
    <mergeCell ref="A10:A26"/>
    <mergeCell ref="B27:B29"/>
    <mergeCell ref="G27:L29"/>
    <mergeCell ref="G30:L30"/>
    <mergeCell ref="B12:B15"/>
    <mergeCell ref="G12:L15"/>
    <mergeCell ref="B16:B19"/>
    <mergeCell ref="G16:L19"/>
    <mergeCell ref="B20:B25"/>
    <mergeCell ref="G20:L25"/>
  </mergeCells>
  <phoneticPr fontId="20" type="noConversion"/>
  <printOptions horizontalCentered="1"/>
  <pageMargins left="0" right="0" top="0.39370078740157483" bottom="0.39370078740157483" header="0.31496062992125984" footer="0.31496062992125984"/>
  <pageSetup paperSize="9" scale="81"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3165E-A1D7-436F-8A93-B5282DDEA72F}">
  <sheetPr>
    <pageSetUpPr fitToPage="1"/>
  </sheetPr>
  <dimension ref="A1:N38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4" t="s">
        <v>82</v>
      </c>
      <c r="B1" s="225"/>
      <c r="C1" s="225"/>
      <c r="D1" s="225"/>
      <c r="E1" s="225"/>
      <c r="F1" s="225"/>
      <c r="G1" s="225"/>
      <c r="H1" s="225"/>
      <c r="I1" s="225"/>
      <c r="J1" s="225"/>
      <c r="K1" s="225"/>
      <c r="L1" s="225"/>
    </row>
    <row r="2" spans="1:12" ht="15.75" customHeight="1">
      <c r="A2" s="225"/>
      <c r="B2" s="225"/>
      <c r="C2" s="225"/>
      <c r="D2" s="225"/>
      <c r="E2" s="225"/>
      <c r="F2" s="225"/>
      <c r="G2" s="225"/>
      <c r="H2" s="225"/>
      <c r="I2" s="225"/>
      <c r="J2" s="225"/>
      <c r="K2" s="225"/>
      <c r="L2" s="225"/>
    </row>
    <row r="3" spans="1:12" ht="15.75" customHeight="1">
      <c r="A3" s="225"/>
      <c r="B3" s="225"/>
      <c r="C3" s="225"/>
      <c r="D3" s="225"/>
      <c r="E3" s="225"/>
      <c r="F3" s="225"/>
      <c r="G3" s="225"/>
      <c r="H3" s="225"/>
      <c r="I3" s="225"/>
      <c r="J3" s="225"/>
      <c r="K3" s="225"/>
      <c r="L3" s="225"/>
    </row>
    <row r="4" spans="1:12" ht="13.5" customHeight="1">
      <c r="B4" s="4"/>
      <c r="D4" s="4"/>
      <c r="E4"/>
      <c r="F4"/>
      <c r="G4"/>
    </row>
    <row r="5" spans="1:12" ht="17.25" customHeight="1">
      <c r="A5" s="226" t="s">
        <v>12</v>
      </c>
      <c r="B5" s="227"/>
      <c r="C5" s="8"/>
      <c r="E5" s="2"/>
      <c r="G5" s="4"/>
    </row>
    <row r="6" spans="1:12" ht="17.25" customHeight="1">
      <c r="A6" s="10" t="s">
        <v>13</v>
      </c>
      <c r="B6" s="30"/>
      <c r="C6" s="8"/>
      <c r="E6" s="2"/>
      <c r="G6" s="4"/>
    </row>
    <row r="7" spans="1:12" ht="17.25" customHeight="1">
      <c r="A7" s="10" t="s">
        <v>14</v>
      </c>
      <c r="B7" s="30"/>
      <c r="D7" s="2" t="s">
        <v>5</v>
      </c>
    </row>
    <row r="8" spans="1:12" ht="17.25" customHeight="1" thickBot="1">
      <c r="A8" s="9"/>
    </row>
    <row r="9" spans="1:12" ht="30" customHeight="1" thickBot="1">
      <c r="A9" s="11" t="s">
        <v>0</v>
      </c>
      <c r="B9" s="13" t="s">
        <v>4</v>
      </c>
      <c r="C9" s="12" t="s">
        <v>1</v>
      </c>
      <c r="D9" s="13" t="s">
        <v>6</v>
      </c>
      <c r="E9" s="13" t="s">
        <v>7</v>
      </c>
      <c r="F9" s="13" t="s">
        <v>2</v>
      </c>
      <c r="G9" s="228" t="s">
        <v>3</v>
      </c>
      <c r="H9" s="228"/>
      <c r="I9" s="228"/>
      <c r="J9" s="228"/>
      <c r="K9" s="228"/>
      <c r="L9" s="229"/>
    </row>
    <row r="10" spans="1:12" s="2" customFormat="1" ht="20.100000000000001" customHeight="1">
      <c r="A10" s="189" t="s">
        <v>9</v>
      </c>
      <c r="B10" s="241" t="s">
        <v>102</v>
      </c>
      <c r="C10" s="134" t="s">
        <v>103</v>
      </c>
      <c r="D10" s="63">
        <f t="shared" ref="D10:D33" si="0">E10*0.65</f>
        <v>33.800000000000004</v>
      </c>
      <c r="E10" s="64">
        <v>52</v>
      </c>
      <c r="F10" s="65">
        <f t="shared" ref="F10:F30" si="1">($B$6*D10)+($B$7*E10)</f>
        <v>0</v>
      </c>
      <c r="G10" s="232" t="s">
        <v>87</v>
      </c>
      <c r="H10" s="233"/>
      <c r="I10" s="233"/>
      <c r="J10" s="233"/>
      <c r="K10" s="233"/>
      <c r="L10" s="234"/>
    </row>
    <row r="11" spans="1:12" s="2" customFormat="1" ht="20.100000000000001" customHeight="1">
      <c r="A11" s="184"/>
      <c r="B11" s="242"/>
      <c r="C11" s="120" t="s">
        <v>74</v>
      </c>
      <c r="D11" s="48">
        <f t="shared" si="0"/>
        <v>1.9500000000000002</v>
      </c>
      <c r="E11" s="14">
        <v>3</v>
      </c>
      <c r="F11" s="15">
        <f t="shared" si="1"/>
        <v>0</v>
      </c>
      <c r="G11" s="200"/>
      <c r="H11" s="201"/>
      <c r="I11" s="201"/>
      <c r="J11" s="201"/>
      <c r="K11" s="201"/>
      <c r="L11" s="202"/>
    </row>
    <row r="12" spans="1:12" s="2" customFormat="1" ht="20.100000000000001" customHeight="1">
      <c r="A12" s="184"/>
      <c r="B12" s="206" t="s">
        <v>104</v>
      </c>
      <c r="C12" s="18" t="s">
        <v>45</v>
      </c>
      <c r="D12" s="32">
        <f t="shared" si="0"/>
        <v>6.5</v>
      </c>
      <c r="E12" s="31">
        <v>10</v>
      </c>
      <c r="F12" s="49">
        <f t="shared" si="1"/>
        <v>0</v>
      </c>
      <c r="G12" s="207" t="s">
        <v>173</v>
      </c>
      <c r="H12" s="207"/>
      <c r="I12" s="207"/>
      <c r="J12" s="207"/>
      <c r="K12" s="207"/>
      <c r="L12" s="208"/>
    </row>
    <row r="13" spans="1:12" s="2" customFormat="1" ht="20.100000000000001" customHeight="1">
      <c r="A13" s="184"/>
      <c r="B13" s="206"/>
      <c r="C13" s="19" t="s">
        <v>37</v>
      </c>
      <c r="D13" s="49">
        <f t="shared" si="0"/>
        <v>9.75</v>
      </c>
      <c r="E13" s="33">
        <v>15</v>
      </c>
      <c r="F13" s="49">
        <f t="shared" si="1"/>
        <v>0</v>
      </c>
      <c r="G13" s="207"/>
      <c r="H13" s="207"/>
      <c r="I13" s="207"/>
      <c r="J13" s="207"/>
      <c r="K13" s="207"/>
      <c r="L13" s="208"/>
    </row>
    <row r="14" spans="1:12" s="2" customFormat="1" ht="20.100000000000001" customHeight="1">
      <c r="A14" s="184"/>
      <c r="B14" s="206"/>
      <c r="C14" s="19" t="s">
        <v>41</v>
      </c>
      <c r="D14" s="49">
        <f t="shared" si="0"/>
        <v>3.25</v>
      </c>
      <c r="E14" s="33">
        <v>5</v>
      </c>
      <c r="F14" s="49">
        <f t="shared" si="1"/>
        <v>0</v>
      </c>
      <c r="G14" s="207"/>
      <c r="H14" s="207"/>
      <c r="I14" s="207"/>
      <c r="J14" s="207"/>
      <c r="K14" s="207"/>
      <c r="L14" s="208"/>
    </row>
    <row r="15" spans="1:12" s="2" customFormat="1" ht="20.100000000000001" customHeight="1">
      <c r="A15" s="184"/>
      <c r="B15" s="206"/>
      <c r="C15" s="19" t="s">
        <v>16</v>
      </c>
      <c r="D15" s="49">
        <f t="shared" si="0"/>
        <v>1.3</v>
      </c>
      <c r="E15" s="33">
        <v>2</v>
      </c>
      <c r="F15" s="49">
        <f t="shared" si="1"/>
        <v>0</v>
      </c>
      <c r="G15" s="207"/>
      <c r="H15" s="207"/>
      <c r="I15" s="207"/>
      <c r="J15" s="207"/>
      <c r="K15" s="207"/>
      <c r="L15" s="208"/>
    </row>
    <row r="16" spans="1:12" s="2" customFormat="1" ht="20.100000000000001" customHeight="1">
      <c r="A16" s="184"/>
      <c r="B16" s="206"/>
      <c r="C16" s="19" t="s">
        <v>17</v>
      </c>
      <c r="D16" s="49">
        <f t="shared" si="0"/>
        <v>0.32500000000000001</v>
      </c>
      <c r="E16" s="33">
        <v>0.5</v>
      </c>
      <c r="F16" s="49">
        <f t="shared" si="1"/>
        <v>0</v>
      </c>
      <c r="G16" s="207"/>
      <c r="H16" s="207"/>
      <c r="I16" s="207"/>
      <c r="J16" s="207"/>
      <c r="K16" s="207"/>
      <c r="L16" s="208"/>
    </row>
    <row r="17" spans="1:14" s="2" customFormat="1" ht="20.100000000000001" customHeight="1">
      <c r="A17" s="184"/>
      <c r="B17" s="206"/>
      <c r="C17" s="19" t="s">
        <v>51</v>
      </c>
      <c r="D17" s="49">
        <f t="shared" si="0"/>
        <v>1.9500000000000002</v>
      </c>
      <c r="E17" s="33">
        <v>3</v>
      </c>
      <c r="F17" s="49">
        <f t="shared" si="1"/>
        <v>0</v>
      </c>
      <c r="G17" s="207"/>
      <c r="H17" s="207"/>
      <c r="I17" s="207"/>
      <c r="J17" s="207"/>
      <c r="K17" s="207"/>
      <c r="L17" s="208"/>
    </row>
    <row r="18" spans="1:14" s="2" customFormat="1" ht="20.100000000000001" customHeight="1">
      <c r="A18" s="184"/>
      <c r="B18" s="206"/>
      <c r="C18" s="19" t="s">
        <v>28</v>
      </c>
      <c r="D18" s="49">
        <f t="shared" si="0"/>
        <v>0.65</v>
      </c>
      <c r="E18" s="33">
        <v>1</v>
      </c>
      <c r="F18" s="49">
        <f t="shared" si="1"/>
        <v>0</v>
      </c>
      <c r="G18" s="207"/>
      <c r="H18" s="207"/>
      <c r="I18" s="207"/>
      <c r="J18" s="207"/>
      <c r="K18" s="207"/>
      <c r="L18" s="208"/>
    </row>
    <row r="19" spans="1:14" s="2" customFormat="1" ht="20.100000000000001" customHeight="1">
      <c r="A19" s="184"/>
      <c r="B19" s="206"/>
      <c r="C19" s="20" t="s">
        <v>19</v>
      </c>
      <c r="D19" s="34">
        <f t="shared" si="0"/>
        <v>0.65</v>
      </c>
      <c r="E19" s="15">
        <v>1</v>
      </c>
      <c r="F19" s="49">
        <f t="shared" si="1"/>
        <v>0</v>
      </c>
      <c r="G19" s="207"/>
      <c r="H19" s="207"/>
      <c r="I19" s="207"/>
      <c r="J19" s="207"/>
      <c r="K19" s="207"/>
      <c r="L19" s="208"/>
    </row>
    <row r="20" spans="1:14" s="2" customFormat="1" ht="20.100000000000001" customHeight="1">
      <c r="A20" s="184"/>
      <c r="B20" s="243" t="s">
        <v>108</v>
      </c>
      <c r="C20" s="127" t="s">
        <v>105</v>
      </c>
      <c r="D20" s="107">
        <f t="shared" si="0"/>
        <v>22.75</v>
      </c>
      <c r="E20" s="128">
        <v>35</v>
      </c>
      <c r="F20" s="108">
        <f t="shared" si="1"/>
        <v>0</v>
      </c>
      <c r="G20" s="174" t="s">
        <v>106</v>
      </c>
      <c r="H20" s="175"/>
      <c r="I20" s="175"/>
      <c r="J20" s="175"/>
      <c r="K20" s="175"/>
      <c r="L20" s="176"/>
    </row>
    <row r="21" spans="1:14" s="2" customFormat="1" ht="20.100000000000001" customHeight="1">
      <c r="A21" s="184"/>
      <c r="B21" s="244"/>
      <c r="C21" s="75" t="s">
        <v>62</v>
      </c>
      <c r="D21" s="93">
        <f t="shared" si="0"/>
        <v>3.25</v>
      </c>
      <c r="E21" s="129">
        <v>5</v>
      </c>
      <c r="F21" s="109">
        <f t="shared" si="1"/>
        <v>0</v>
      </c>
      <c r="G21" s="246"/>
      <c r="H21" s="247"/>
      <c r="I21" s="247"/>
      <c r="J21" s="247"/>
      <c r="K21" s="247"/>
      <c r="L21" s="248"/>
    </row>
    <row r="22" spans="1:14" s="2" customFormat="1" ht="20.100000000000001" customHeight="1">
      <c r="A22" s="184"/>
      <c r="B22" s="244"/>
      <c r="C22" s="75" t="s">
        <v>70</v>
      </c>
      <c r="D22" s="93">
        <f t="shared" si="0"/>
        <v>3.25</v>
      </c>
      <c r="E22" s="129">
        <v>5</v>
      </c>
      <c r="F22" s="109">
        <f t="shared" si="1"/>
        <v>0</v>
      </c>
      <c r="G22" s="246"/>
      <c r="H22" s="247"/>
      <c r="I22" s="247"/>
      <c r="J22" s="247"/>
      <c r="K22" s="247"/>
      <c r="L22" s="248"/>
    </row>
    <row r="23" spans="1:14" s="2" customFormat="1" ht="20.100000000000001" customHeight="1">
      <c r="A23" s="184"/>
      <c r="B23" s="244"/>
      <c r="C23" s="75" t="s">
        <v>67</v>
      </c>
      <c r="D23" s="93">
        <f t="shared" si="0"/>
        <v>3.25</v>
      </c>
      <c r="E23" s="129">
        <v>5</v>
      </c>
      <c r="F23" s="109">
        <f t="shared" si="1"/>
        <v>0</v>
      </c>
      <c r="G23" s="246"/>
      <c r="H23" s="247"/>
      <c r="I23" s="247"/>
      <c r="J23" s="247"/>
      <c r="K23" s="247"/>
      <c r="L23" s="248"/>
    </row>
    <row r="24" spans="1:14" s="2" customFormat="1" ht="20.100000000000001" customHeight="1">
      <c r="A24" s="184"/>
      <c r="B24" s="244"/>
      <c r="C24" s="75" t="s">
        <v>16</v>
      </c>
      <c r="D24" s="93">
        <f t="shared" si="0"/>
        <v>1.9500000000000002</v>
      </c>
      <c r="E24" s="129">
        <v>3</v>
      </c>
      <c r="F24" s="109">
        <f t="shared" si="1"/>
        <v>0</v>
      </c>
      <c r="G24" s="246"/>
      <c r="H24" s="247"/>
      <c r="I24" s="247"/>
      <c r="J24" s="247"/>
      <c r="K24" s="247"/>
      <c r="L24" s="248"/>
      <c r="N24" s="37"/>
    </row>
    <row r="25" spans="1:14" s="2" customFormat="1" ht="20.100000000000001" customHeight="1">
      <c r="A25" s="184"/>
      <c r="B25" s="244"/>
      <c r="C25" s="75" t="s">
        <v>17</v>
      </c>
      <c r="D25" s="93">
        <f t="shared" si="0"/>
        <v>1.3</v>
      </c>
      <c r="E25" s="129">
        <v>2</v>
      </c>
      <c r="F25" s="109">
        <f t="shared" si="1"/>
        <v>0</v>
      </c>
      <c r="G25" s="246"/>
      <c r="H25" s="247"/>
      <c r="I25" s="247"/>
      <c r="J25" s="247"/>
      <c r="K25" s="247"/>
      <c r="L25" s="248"/>
    </row>
    <row r="26" spans="1:14" s="2" customFormat="1" ht="20.100000000000001" customHeight="1">
      <c r="A26" s="184"/>
      <c r="B26" s="244"/>
      <c r="C26" s="75" t="s">
        <v>107</v>
      </c>
      <c r="D26" s="93">
        <f t="shared" si="0"/>
        <v>1.9500000000000002</v>
      </c>
      <c r="E26" s="129">
        <v>3</v>
      </c>
      <c r="F26" s="109">
        <f t="shared" si="1"/>
        <v>0</v>
      </c>
      <c r="G26" s="246"/>
      <c r="H26" s="247"/>
      <c r="I26" s="247"/>
      <c r="J26" s="247"/>
      <c r="K26" s="247"/>
      <c r="L26" s="248"/>
    </row>
    <row r="27" spans="1:14" s="2" customFormat="1" ht="20.100000000000001" customHeight="1">
      <c r="A27" s="184"/>
      <c r="B27" s="244"/>
      <c r="C27" s="62" t="s">
        <v>40</v>
      </c>
      <c r="D27" s="130">
        <f t="shared" si="0"/>
        <v>0.65</v>
      </c>
      <c r="E27" s="91">
        <v>1</v>
      </c>
      <c r="F27" s="109">
        <f t="shared" si="1"/>
        <v>0</v>
      </c>
      <c r="G27" s="246"/>
      <c r="H27" s="247"/>
      <c r="I27" s="247"/>
      <c r="J27" s="247"/>
      <c r="K27" s="247"/>
      <c r="L27" s="248"/>
    </row>
    <row r="28" spans="1:14" s="2" customFormat="1" ht="20.100000000000001" customHeight="1">
      <c r="A28" s="184"/>
      <c r="B28" s="245"/>
      <c r="C28" s="77" t="s">
        <v>64</v>
      </c>
      <c r="D28" s="99">
        <f t="shared" si="0"/>
        <v>1.3</v>
      </c>
      <c r="E28" s="131">
        <v>2</v>
      </c>
      <c r="F28" s="110">
        <f t="shared" si="1"/>
        <v>0</v>
      </c>
      <c r="G28" s="177"/>
      <c r="H28" s="178"/>
      <c r="I28" s="178"/>
      <c r="J28" s="178"/>
      <c r="K28" s="178"/>
      <c r="L28" s="179"/>
    </row>
    <row r="29" spans="1:14" s="2" customFormat="1" ht="20.100000000000001" customHeight="1">
      <c r="A29" s="184"/>
      <c r="B29" s="223" t="s">
        <v>109</v>
      </c>
      <c r="C29" s="18" t="s">
        <v>110</v>
      </c>
      <c r="D29" s="16">
        <f t="shared" si="0"/>
        <v>22.75</v>
      </c>
      <c r="E29" s="16">
        <v>35</v>
      </c>
      <c r="F29" s="31">
        <f t="shared" si="1"/>
        <v>0</v>
      </c>
      <c r="G29" s="249" t="s">
        <v>111</v>
      </c>
      <c r="H29" s="207"/>
      <c r="I29" s="207"/>
      <c r="J29" s="207"/>
      <c r="K29" s="207"/>
      <c r="L29" s="208"/>
    </row>
    <row r="30" spans="1:14" s="2" customFormat="1" ht="20.100000000000001" customHeight="1">
      <c r="A30" s="184"/>
      <c r="B30" s="223"/>
      <c r="C30" s="19" t="s">
        <v>17</v>
      </c>
      <c r="D30" s="21">
        <f t="shared" si="0"/>
        <v>0.32500000000000001</v>
      </c>
      <c r="E30" s="21">
        <v>0.5</v>
      </c>
      <c r="F30" s="33">
        <f t="shared" si="1"/>
        <v>0</v>
      </c>
      <c r="G30" s="249"/>
      <c r="H30" s="207"/>
      <c r="I30" s="207"/>
      <c r="J30" s="207"/>
      <c r="K30" s="207"/>
      <c r="L30" s="208"/>
    </row>
    <row r="31" spans="1:14" ht="20.100000000000001" customHeight="1">
      <c r="A31" s="184"/>
      <c r="B31" s="223"/>
      <c r="C31" s="19" t="s">
        <v>73</v>
      </c>
      <c r="D31" s="21">
        <f t="shared" si="0"/>
        <v>0.65</v>
      </c>
      <c r="E31" s="21">
        <v>1</v>
      </c>
      <c r="F31" s="33">
        <f>($B$6*D31)+($B$7*E31)</f>
        <v>0</v>
      </c>
      <c r="G31" s="249"/>
      <c r="H31" s="207"/>
      <c r="I31" s="207"/>
      <c r="J31" s="207"/>
      <c r="K31" s="207"/>
      <c r="L31" s="208"/>
    </row>
    <row r="32" spans="1:14" s="2" customFormat="1" ht="20.100000000000001" customHeight="1">
      <c r="A32" s="184"/>
      <c r="B32" s="223"/>
      <c r="C32" s="19" t="s">
        <v>25</v>
      </c>
      <c r="D32" s="21">
        <f t="shared" si="0"/>
        <v>0.32500000000000001</v>
      </c>
      <c r="E32" s="21">
        <v>0.5</v>
      </c>
      <c r="F32" s="33">
        <f>($B$6*D32)+($B$7*E32)</f>
        <v>0</v>
      </c>
      <c r="G32" s="249"/>
      <c r="H32" s="207"/>
      <c r="I32" s="207"/>
      <c r="J32" s="207"/>
      <c r="K32" s="207"/>
      <c r="L32" s="208"/>
    </row>
    <row r="33" spans="1:12" s="2" customFormat="1" ht="20.100000000000001" customHeight="1">
      <c r="A33" s="184"/>
      <c r="B33" s="223"/>
      <c r="C33" s="20" t="s">
        <v>18</v>
      </c>
      <c r="D33" s="17">
        <f t="shared" si="0"/>
        <v>0.32500000000000001</v>
      </c>
      <c r="E33" s="17">
        <v>0.5</v>
      </c>
      <c r="F33" s="15">
        <f>($B$6*D33)+($B$7*E33)</f>
        <v>0</v>
      </c>
      <c r="G33" s="249"/>
      <c r="H33" s="207"/>
      <c r="I33" s="207"/>
      <c r="J33" s="207"/>
      <c r="K33" s="207"/>
      <c r="L33" s="208"/>
    </row>
    <row r="34" spans="1:12" s="2" customFormat="1" ht="39.950000000000003" customHeight="1">
      <c r="A34" s="190"/>
      <c r="B34" s="41" t="s">
        <v>26</v>
      </c>
      <c r="C34" s="38" t="s">
        <v>29</v>
      </c>
      <c r="D34" s="39">
        <v>14</v>
      </c>
      <c r="E34" s="40">
        <v>20</v>
      </c>
      <c r="F34" s="22">
        <f t="shared" ref="F34:F40" si="2">($B$6*D34)+($B$7*E34)</f>
        <v>0</v>
      </c>
      <c r="G34" s="186" t="s">
        <v>34</v>
      </c>
      <c r="H34" s="187"/>
      <c r="I34" s="187"/>
      <c r="J34" s="187"/>
      <c r="K34" s="187"/>
      <c r="L34" s="188"/>
    </row>
    <row r="35" spans="1:12" s="2" customFormat="1" ht="23.25" customHeight="1">
      <c r="A35" s="184" t="s">
        <v>11</v>
      </c>
      <c r="B35" s="235" t="s">
        <v>112</v>
      </c>
      <c r="C35" s="127" t="s">
        <v>15</v>
      </c>
      <c r="D35" s="132">
        <f t="shared" ref="D35:D40" si="3">E35*0.65</f>
        <v>13</v>
      </c>
      <c r="E35" s="74">
        <v>20</v>
      </c>
      <c r="F35" s="32">
        <f t="shared" si="2"/>
        <v>0</v>
      </c>
      <c r="G35" s="194" t="s">
        <v>113</v>
      </c>
      <c r="H35" s="195"/>
      <c r="I35" s="195"/>
      <c r="J35" s="195"/>
      <c r="K35" s="195"/>
      <c r="L35" s="196"/>
    </row>
    <row r="36" spans="1:12" s="2" customFormat="1" ht="23.25" customHeight="1">
      <c r="A36" s="184"/>
      <c r="B36" s="236"/>
      <c r="C36" s="75" t="s">
        <v>114</v>
      </c>
      <c r="D36" s="135">
        <f t="shared" si="3"/>
        <v>9.75</v>
      </c>
      <c r="E36" s="76">
        <v>15</v>
      </c>
      <c r="F36" s="49">
        <f t="shared" si="2"/>
        <v>0</v>
      </c>
      <c r="G36" s="197"/>
      <c r="H36" s="198"/>
      <c r="I36" s="198"/>
      <c r="J36" s="198"/>
      <c r="K36" s="198"/>
      <c r="L36" s="199"/>
    </row>
    <row r="37" spans="1:12" s="2" customFormat="1" ht="23.25" customHeight="1">
      <c r="A37" s="184"/>
      <c r="B37" s="236"/>
      <c r="C37" s="75" t="s">
        <v>24</v>
      </c>
      <c r="D37" s="76">
        <f t="shared" si="3"/>
        <v>6.5000000000000002E-2</v>
      </c>
      <c r="E37" s="76">
        <v>0.1</v>
      </c>
      <c r="F37" s="49">
        <f t="shared" si="2"/>
        <v>0</v>
      </c>
      <c r="G37" s="197"/>
      <c r="H37" s="198"/>
      <c r="I37" s="198"/>
      <c r="J37" s="198"/>
      <c r="K37" s="198"/>
      <c r="L37" s="199"/>
    </row>
    <row r="38" spans="1:12" s="2" customFormat="1" ht="23.25" customHeight="1">
      <c r="A38" s="184"/>
      <c r="B38" s="237"/>
      <c r="C38" s="77" t="s">
        <v>18</v>
      </c>
      <c r="D38" s="78">
        <f t="shared" si="3"/>
        <v>0.65</v>
      </c>
      <c r="E38" s="78">
        <v>1</v>
      </c>
      <c r="F38" s="15">
        <f t="shared" si="2"/>
        <v>0</v>
      </c>
      <c r="G38" s="197"/>
      <c r="H38" s="198"/>
      <c r="I38" s="198"/>
      <c r="J38" s="198"/>
      <c r="K38" s="198"/>
      <c r="L38" s="199"/>
    </row>
    <row r="39" spans="1:12" s="2" customFormat="1" ht="20.100000000000001" customHeight="1">
      <c r="A39" s="184"/>
      <c r="B39" s="111" t="s">
        <v>116</v>
      </c>
      <c r="C39" s="112" t="s">
        <v>75</v>
      </c>
      <c r="D39" s="29">
        <f t="shared" si="3"/>
        <v>39</v>
      </c>
      <c r="E39" s="133">
        <v>60</v>
      </c>
      <c r="F39" s="22">
        <f t="shared" si="2"/>
        <v>0</v>
      </c>
      <c r="G39" s="238" t="s">
        <v>115</v>
      </c>
      <c r="H39" s="239"/>
      <c r="I39" s="239"/>
      <c r="J39" s="239"/>
      <c r="K39" s="239"/>
      <c r="L39" s="240"/>
    </row>
    <row r="40" spans="1:12" s="2" customFormat="1" ht="20.100000000000001" customHeight="1" thickBot="1">
      <c r="A40" s="185"/>
      <c r="B40" s="35" t="s">
        <v>27</v>
      </c>
      <c r="C40" s="26" t="s">
        <v>8</v>
      </c>
      <c r="D40" s="27">
        <f t="shared" si="3"/>
        <v>130</v>
      </c>
      <c r="E40" s="28">
        <v>200</v>
      </c>
      <c r="F40" s="25">
        <f t="shared" si="2"/>
        <v>0</v>
      </c>
      <c r="G40" s="180"/>
      <c r="H40" s="181"/>
      <c r="I40" s="181"/>
      <c r="J40" s="181"/>
      <c r="K40" s="181"/>
      <c r="L40" s="182"/>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7.25" customHeight="1">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7.25" customHeight="1">
      <c r="B114" s="6"/>
    </row>
    <row r="115" spans="2:2" s="2" customFormat="1" ht="17.25" customHeight="1">
      <c r="B115" s="6"/>
    </row>
    <row r="116" spans="2:2" s="2" customFormat="1" ht="13.5">
      <c r="B116" s="6"/>
    </row>
    <row r="117" spans="2:2" s="2" customFormat="1" ht="13.5">
      <c r="B117" s="6"/>
    </row>
    <row r="118" spans="2:2" s="2" customFormat="1" ht="16.5" customHeight="1">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sheetData>
  <mergeCells count="18">
    <mergeCell ref="A1:L3"/>
    <mergeCell ref="A5:B5"/>
    <mergeCell ref="G9:L9"/>
    <mergeCell ref="B10:B11"/>
    <mergeCell ref="G10:L11"/>
    <mergeCell ref="A10:A34"/>
    <mergeCell ref="B12:B19"/>
    <mergeCell ref="G12:L19"/>
    <mergeCell ref="B20:B28"/>
    <mergeCell ref="G20:L28"/>
    <mergeCell ref="B29:B33"/>
    <mergeCell ref="G29:L33"/>
    <mergeCell ref="G34:L34"/>
    <mergeCell ref="B35:B38"/>
    <mergeCell ref="G35:L38"/>
    <mergeCell ref="G39:L39"/>
    <mergeCell ref="G40:L40"/>
    <mergeCell ref="A35:A40"/>
  </mergeCells>
  <phoneticPr fontId="20" type="noConversion"/>
  <pageMargins left="0" right="0" top="0.39370078740157483" bottom="0.39370078740157483" header="0.31496062992125984" footer="0.31496062992125984"/>
  <pageSetup paperSize="9" scale="81"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70CEF-49C9-49C5-B247-D92F69BA2FED}">
  <sheetPr>
    <pageSetUpPr fitToPage="1"/>
  </sheetPr>
  <dimension ref="A1:N375"/>
  <sheetViews>
    <sheetView topLeftCell="A6" zoomScaleNormal="100" workbookViewId="0">
      <selection sqref="A1:L54"/>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4" t="s">
        <v>83</v>
      </c>
      <c r="B1" s="225"/>
      <c r="C1" s="225"/>
      <c r="D1" s="225"/>
      <c r="E1" s="225"/>
      <c r="F1" s="225"/>
      <c r="G1" s="225"/>
      <c r="H1" s="225"/>
      <c r="I1" s="225"/>
      <c r="J1" s="225"/>
      <c r="K1" s="225"/>
      <c r="L1" s="225"/>
    </row>
    <row r="2" spans="1:12" ht="15.75" customHeight="1">
      <c r="A2" s="225"/>
      <c r="B2" s="225"/>
      <c r="C2" s="225"/>
      <c r="D2" s="225"/>
      <c r="E2" s="225"/>
      <c r="F2" s="225"/>
      <c r="G2" s="225"/>
      <c r="H2" s="225"/>
      <c r="I2" s="225"/>
      <c r="J2" s="225"/>
      <c r="K2" s="225"/>
      <c r="L2" s="225"/>
    </row>
    <row r="3" spans="1:12" ht="15.75" customHeight="1">
      <c r="A3" s="225"/>
      <c r="B3" s="225"/>
      <c r="C3" s="225"/>
      <c r="D3" s="225"/>
      <c r="E3" s="225"/>
      <c r="F3" s="225"/>
      <c r="G3" s="225"/>
      <c r="H3" s="225"/>
      <c r="I3" s="225"/>
      <c r="J3" s="225"/>
      <c r="K3" s="225"/>
      <c r="L3" s="225"/>
    </row>
    <row r="4" spans="1:12" ht="13.5" customHeight="1">
      <c r="B4" s="4"/>
      <c r="D4" s="4"/>
      <c r="E4"/>
      <c r="F4"/>
      <c r="G4"/>
    </row>
    <row r="5" spans="1:12" ht="17.25" customHeight="1">
      <c r="A5" s="226" t="s">
        <v>12</v>
      </c>
      <c r="B5" s="227"/>
      <c r="C5" s="8"/>
      <c r="E5" s="2"/>
      <c r="G5" s="4"/>
    </row>
    <row r="6" spans="1:12" ht="17.25" customHeight="1">
      <c r="A6" s="10" t="s">
        <v>13</v>
      </c>
      <c r="B6" s="30"/>
      <c r="C6" s="8"/>
      <c r="E6" s="2"/>
      <c r="G6" s="4"/>
    </row>
    <row r="7" spans="1:12" ht="17.25" customHeight="1">
      <c r="A7" s="10" t="s">
        <v>14</v>
      </c>
      <c r="B7" s="30"/>
      <c r="D7" s="2" t="s">
        <v>5</v>
      </c>
    </row>
    <row r="8" spans="1:12" ht="17.25" customHeight="1" thickBot="1">
      <c r="A8" s="9"/>
    </row>
    <row r="9" spans="1:12" ht="30" customHeight="1" thickBot="1">
      <c r="A9" s="11" t="s">
        <v>0</v>
      </c>
      <c r="B9" s="13" t="s">
        <v>4</v>
      </c>
      <c r="C9" s="12" t="s">
        <v>1</v>
      </c>
      <c r="D9" s="13" t="s">
        <v>6</v>
      </c>
      <c r="E9" s="13" t="s">
        <v>7</v>
      </c>
      <c r="F9" s="13" t="s">
        <v>2</v>
      </c>
      <c r="G9" s="228" t="s">
        <v>3</v>
      </c>
      <c r="H9" s="228"/>
      <c r="I9" s="228"/>
      <c r="J9" s="228"/>
      <c r="K9" s="228"/>
      <c r="L9" s="229"/>
    </row>
    <row r="10" spans="1:12" s="2" customFormat="1" ht="20.100000000000001" customHeight="1">
      <c r="A10" s="189" t="s">
        <v>9</v>
      </c>
      <c r="B10" s="287" t="s">
        <v>120</v>
      </c>
      <c r="C10" s="69" t="s">
        <v>117</v>
      </c>
      <c r="D10" s="65">
        <f t="shared" ref="D10:D45" si="0">E10*0.65</f>
        <v>32.5</v>
      </c>
      <c r="E10" s="65">
        <v>50</v>
      </c>
      <c r="F10" s="65">
        <f t="shared" ref="F10:F15" si="1">($B$6*D10)</f>
        <v>0</v>
      </c>
      <c r="G10" s="233" t="s">
        <v>179</v>
      </c>
      <c r="H10" s="233"/>
      <c r="I10" s="233"/>
      <c r="J10" s="233"/>
      <c r="K10" s="233"/>
      <c r="L10" s="234"/>
    </row>
    <row r="11" spans="1:12" s="2" customFormat="1" ht="20.100000000000001" customHeight="1">
      <c r="A11" s="184"/>
      <c r="B11" s="210"/>
      <c r="C11" s="19" t="s">
        <v>49</v>
      </c>
      <c r="D11" s="33">
        <f t="shared" si="0"/>
        <v>9.75</v>
      </c>
      <c r="E11" s="33">
        <v>15</v>
      </c>
      <c r="F11" s="33">
        <f t="shared" si="1"/>
        <v>0</v>
      </c>
      <c r="G11" s="198"/>
      <c r="H11" s="198"/>
      <c r="I11" s="198"/>
      <c r="J11" s="198"/>
      <c r="K11" s="198"/>
      <c r="L11" s="199"/>
    </row>
    <row r="12" spans="1:12" s="2" customFormat="1" ht="20.100000000000001" customHeight="1">
      <c r="A12" s="184"/>
      <c r="B12" s="210"/>
      <c r="C12" s="19" t="s">
        <v>118</v>
      </c>
      <c r="D12" s="33">
        <f t="shared" si="0"/>
        <v>1.3</v>
      </c>
      <c r="E12" s="33">
        <v>2</v>
      </c>
      <c r="F12" s="33">
        <f t="shared" si="1"/>
        <v>0</v>
      </c>
      <c r="G12" s="198"/>
      <c r="H12" s="198"/>
      <c r="I12" s="198"/>
      <c r="J12" s="198"/>
      <c r="K12" s="198"/>
      <c r="L12" s="199"/>
    </row>
    <row r="13" spans="1:12" s="2" customFormat="1" ht="20.100000000000001" customHeight="1">
      <c r="A13" s="184"/>
      <c r="B13" s="210"/>
      <c r="C13" s="19" t="s">
        <v>50</v>
      </c>
      <c r="D13" s="33">
        <f t="shared" si="0"/>
        <v>0.65</v>
      </c>
      <c r="E13" s="33">
        <v>1</v>
      </c>
      <c r="F13" s="33">
        <f t="shared" si="1"/>
        <v>0</v>
      </c>
      <c r="G13" s="198"/>
      <c r="H13" s="198"/>
      <c r="I13" s="198"/>
      <c r="J13" s="198"/>
      <c r="K13" s="198"/>
      <c r="L13" s="199"/>
    </row>
    <row r="14" spans="1:12" s="2" customFormat="1" ht="20.100000000000001" customHeight="1">
      <c r="A14" s="184"/>
      <c r="B14" s="210"/>
      <c r="C14" s="19" t="s">
        <v>24</v>
      </c>
      <c r="D14" s="33">
        <f t="shared" si="0"/>
        <v>6.5000000000000002E-2</v>
      </c>
      <c r="E14" s="33">
        <v>0.1</v>
      </c>
      <c r="F14" s="33">
        <f t="shared" si="1"/>
        <v>0</v>
      </c>
      <c r="G14" s="198"/>
      <c r="H14" s="198"/>
      <c r="I14" s="198"/>
      <c r="J14" s="198"/>
      <c r="K14" s="198"/>
      <c r="L14" s="199"/>
    </row>
    <row r="15" spans="1:12" s="2" customFormat="1" ht="20.100000000000001" customHeight="1">
      <c r="A15" s="184"/>
      <c r="B15" s="251"/>
      <c r="C15" s="20" t="s">
        <v>119</v>
      </c>
      <c r="D15" s="15">
        <f t="shared" si="0"/>
        <v>0.65</v>
      </c>
      <c r="E15" s="15">
        <v>1</v>
      </c>
      <c r="F15" s="15">
        <f t="shared" si="1"/>
        <v>0</v>
      </c>
      <c r="G15" s="201"/>
      <c r="H15" s="201"/>
      <c r="I15" s="201"/>
      <c r="J15" s="201"/>
      <c r="K15" s="201"/>
      <c r="L15" s="202"/>
    </row>
    <row r="16" spans="1:12" s="2" customFormat="1" ht="20.100000000000001" customHeight="1">
      <c r="A16" s="184"/>
      <c r="B16" s="250" t="s">
        <v>123</v>
      </c>
      <c r="C16" s="18" t="s">
        <v>121</v>
      </c>
      <c r="D16" s="16">
        <f t="shared" si="0"/>
        <v>13</v>
      </c>
      <c r="E16" s="16">
        <v>20</v>
      </c>
      <c r="F16" s="31">
        <f t="shared" ref="F16:F25" si="2">($B$7*E16)</f>
        <v>0</v>
      </c>
      <c r="G16" s="252" t="s">
        <v>178</v>
      </c>
      <c r="H16" s="253"/>
      <c r="I16" s="253"/>
      <c r="J16" s="253"/>
      <c r="K16" s="253"/>
      <c r="L16" s="254"/>
    </row>
    <row r="17" spans="1:14" s="2" customFormat="1" ht="20.100000000000001" customHeight="1">
      <c r="A17" s="184"/>
      <c r="B17" s="210"/>
      <c r="C17" s="19" t="s">
        <v>122</v>
      </c>
      <c r="D17" s="21">
        <f t="shared" si="0"/>
        <v>19.5</v>
      </c>
      <c r="E17" s="21">
        <v>30</v>
      </c>
      <c r="F17" s="33">
        <f t="shared" si="2"/>
        <v>0</v>
      </c>
      <c r="G17" s="255"/>
      <c r="H17" s="256"/>
      <c r="I17" s="256"/>
      <c r="J17" s="256"/>
      <c r="K17" s="256"/>
      <c r="L17" s="257"/>
    </row>
    <row r="18" spans="1:14" s="2" customFormat="1" ht="20.100000000000001" customHeight="1">
      <c r="A18" s="184"/>
      <c r="B18" s="210"/>
      <c r="C18" s="19" t="s">
        <v>49</v>
      </c>
      <c r="D18" s="21">
        <f t="shared" si="0"/>
        <v>6.5</v>
      </c>
      <c r="E18" s="21">
        <v>10</v>
      </c>
      <c r="F18" s="33">
        <f t="shared" si="2"/>
        <v>0</v>
      </c>
      <c r="G18" s="255"/>
      <c r="H18" s="256"/>
      <c r="I18" s="256"/>
      <c r="J18" s="256"/>
      <c r="K18" s="256"/>
      <c r="L18" s="257"/>
    </row>
    <row r="19" spans="1:14" s="2" customFormat="1" ht="20.100000000000001" customHeight="1">
      <c r="A19" s="184"/>
      <c r="B19" s="210"/>
      <c r="C19" s="19" t="s">
        <v>16</v>
      </c>
      <c r="D19" s="21">
        <f t="shared" si="0"/>
        <v>1.3</v>
      </c>
      <c r="E19" s="21">
        <v>2</v>
      </c>
      <c r="F19" s="33">
        <f t="shared" si="2"/>
        <v>0</v>
      </c>
      <c r="G19" s="255"/>
      <c r="H19" s="256"/>
      <c r="I19" s="256"/>
      <c r="J19" s="256"/>
      <c r="K19" s="256"/>
      <c r="L19" s="257"/>
    </row>
    <row r="20" spans="1:14" s="2" customFormat="1" ht="20.100000000000001" customHeight="1">
      <c r="A20" s="184"/>
      <c r="B20" s="210"/>
      <c r="C20" s="19" t="s">
        <v>19</v>
      </c>
      <c r="D20" s="21">
        <f t="shared" si="0"/>
        <v>0.13</v>
      </c>
      <c r="E20" s="21">
        <v>0.2</v>
      </c>
      <c r="F20" s="33">
        <f t="shared" si="2"/>
        <v>0</v>
      </c>
      <c r="G20" s="255"/>
      <c r="H20" s="256"/>
      <c r="I20" s="256"/>
      <c r="J20" s="256"/>
      <c r="K20" s="256"/>
      <c r="L20" s="257"/>
    </row>
    <row r="21" spans="1:14" s="2" customFormat="1" ht="20.100000000000001" customHeight="1">
      <c r="A21" s="184"/>
      <c r="B21" s="210"/>
      <c r="C21" s="19" t="s">
        <v>28</v>
      </c>
      <c r="D21" s="21">
        <f t="shared" si="0"/>
        <v>0.65</v>
      </c>
      <c r="E21" s="21">
        <v>1</v>
      </c>
      <c r="F21" s="33">
        <f t="shared" si="2"/>
        <v>0</v>
      </c>
      <c r="G21" s="255"/>
      <c r="H21" s="256"/>
      <c r="I21" s="256"/>
      <c r="J21" s="256"/>
      <c r="K21" s="256"/>
      <c r="L21" s="257"/>
    </row>
    <row r="22" spans="1:14" s="2" customFormat="1" ht="20.100000000000001" customHeight="1">
      <c r="A22" s="184"/>
      <c r="B22" s="210"/>
      <c r="C22" s="19" t="s">
        <v>38</v>
      </c>
      <c r="D22" s="21">
        <f t="shared" si="0"/>
        <v>0.65</v>
      </c>
      <c r="E22" s="21">
        <v>1</v>
      </c>
      <c r="F22" s="33">
        <f t="shared" si="2"/>
        <v>0</v>
      </c>
      <c r="G22" s="255"/>
      <c r="H22" s="256"/>
      <c r="I22" s="256"/>
      <c r="J22" s="256"/>
      <c r="K22" s="256"/>
      <c r="L22" s="257"/>
    </row>
    <row r="23" spans="1:14" s="2" customFormat="1" ht="20.100000000000001" customHeight="1">
      <c r="A23" s="184"/>
      <c r="B23" s="210"/>
      <c r="C23" s="19" t="s">
        <v>25</v>
      </c>
      <c r="D23" s="21">
        <f t="shared" si="0"/>
        <v>0.32500000000000001</v>
      </c>
      <c r="E23" s="21">
        <v>0.5</v>
      </c>
      <c r="F23" s="33">
        <f t="shared" si="2"/>
        <v>0</v>
      </c>
      <c r="G23" s="255"/>
      <c r="H23" s="256"/>
      <c r="I23" s="256"/>
      <c r="J23" s="256"/>
      <c r="K23" s="256"/>
      <c r="L23" s="257"/>
    </row>
    <row r="24" spans="1:14" s="2" customFormat="1" ht="20.100000000000001" customHeight="1">
      <c r="A24" s="184"/>
      <c r="B24" s="210"/>
      <c r="C24" s="19" t="s">
        <v>18</v>
      </c>
      <c r="D24" s="21">
        <f t="shared" si="0"/>
        <v>0.32500000000000001</v>
      </c>
      <c r="E24" s="21">
        <v>0.5</v>
      </c>
      <c r="F24" s="33">
        <f t="shared" si="2"/>
        <v>0</v>
      </c>
      <c r="G24" s="255"/>
      <c r="H24" s="256"/>
      <c r="I24" s="256"/>
      <c r="J24" s="256"/>
      <c r="K24" s="256"/>
      <c r="L24" s="257"/>
      <c r="N24" s="37"/>
    </row>
    <row r="25" spans="1:14" s="2" customFormat="1" ht="20.100000000000001" customHeight="1">
      <c r="A25" s="184"/>
      <c r="B25" s="251"/>
      <c r="C25" s="20" t="s">
        <v>78</v>
      </c>
      <c r="D25" s="17">
        <f t="shared" si="0"/>
        <v>6.5000000000000002E-2</v>
      </c>
      <c r="E25" s="17">
        <v>0.1</v>
      </c>
      <c r="F25" s="15">
        <f t="shared" si="2"/>
        <v>0</v>
      </c>
      <c r="G25" s="258"/>
      <c r="H25" s="259"/>
      <c r="I25" s="259"/>
      <c r="J25" s="259"/>
      <c r="K25" s="259"/>
      <c r="L25" s="260"/>
    </row>
    <row r="26" spans="1:14" s="2" customFormat="1" ht="20.100000000000001" customHeight="1">
      <c r="A26" s="184"/>
      <c r="B26" s="250" t="s">
        <v>125</v>
      </c>
      <c r="C26" s="73" t="s">
        <v>15</v>
      </c>
      <c r="D26" s="16">
        <f t="shared" si="0"/>
        <v>19.5</v>
      </c>
      <c r="E26" s="16">
        <v>30</v>
      </c>
      <c r="F26" s="31">
        <f t="shared" ref="F26:F45" si="3">($B$6*D26)+($B$7*E26)</f>
        <v>0</v>
      </c>
      <c r="G26" s="261" t="s">
        <v>124</v>
      </c>
      <c r="H26" s="262"/>
      <c r="I26" s="262"/>
      <c r="J26" s="262"/>
      <c r="K26" s="262"/>
      <c r="L26" s="263"/>
    </row>
    <row r="27" spans="1:14" s="2" customFormat="1" ht="20.100000000000001" customHeight="1">
      <c r="A27" s="184"/>
      <c r="B27" s="210"/>
      <c r="C27" s="62" t="s">
        <v>78</v>
      </c>
      <c r="D27" s="21">
        <f t="shared" si="0"/>
        <v>1.3</v>
      </c>
      <c r="E27" s="21">
        <v>2</v>
      </c>
      <c r="F27" s="33">
        <f t="shared" si="3"/>
        <v>0</v>
      </c>
      <c r="G27" s="264"/>
      <c r="H27" s="265"/>
      <c r="I27" s="265"/>
      <c r="J27" s="265"/>
      <c r="K27" s="265"/>
      <c r="L27" s="266"/>
    </row>
    <row r="28" spans="1:14" s="2" customFormat="1" ht="20.100000000000001" customHeight="1">
      <c r="A28" s="184"/>
      <c r="B28" s="210"/>
      <c r="C28" s="19" t="s">
        <v>25</v>
      </c>
      <c r="D28" s="21">
        <f t="shared" si="0"/>
        <v>0.32500000000000001</v>
      </c>
      <c r="E28" s="21">
        <v>0.5</v>
      </c>
      <c r="F28" s="33">
        <f t="shared" si="3"/>
        <v>0</v>
      </c>
      <c r="G28" s="264"/>
      <c r="H28" s="265"/>
      <c r="I28" s="265"/>
      <c r="J28" s="265"/>
      <c r="K28" s="265"/>
      <c r="L28" s="266"/>
    </row>
    <row r="29" spans="1:14" s="2" customFormat="1" ht="20.100000000000001" customHeight="1">
      <c r="A29" s="184"/>
      <c r="B29" s="210"/>
      <c r="C29" s="62" t="s">
        <v>18</v>
      </c>
      <c r="D29" s="21">
        <f t="shared" si="0"/>
        <v>0.65</v>
      </c>
      <c r="E29" s="21">
        <v>1</v>
      </c>
      <c r="F29" s="33">
        <f>($B$6*D29)+($B$7*E29)</f>
        <v>0</v>
      </c>
      <c r="G29" s="264"/>
      <c r="H29" s="265"/>
      <c r="I29" s="265"/>
      <c r="J29" s="265"/>
      <c r="K29" s="265"/>
      <c r="L29" s="266"/>
    </row>
    <row r="30" spans="1:14" s="2" customFormat="1" ht="20.100000000000001" customHeight="1">
      <c r="A30" s="184"/>
      <c r="B30" s="251"/>
      <c r="C30" s="23" t="s">
        <v>24</v>
      </c>
      <c r="D30" s="17">
        <f t="shared" si="0"/>
        <v>6.5000000000000002E-2</v>
      </c>
      <c r="E30" s="17">
        <v>0.1</v>
      </c>
      <c r="F30" s="15">
        <f t="shared" si="3"/>
        <v>0</v>
      </c>
      <c r="G30" s="267"/>
      <c r="H30" s="268"/>
      <c r="I30" s="268"/>
      <c r="J30" s="268"/>
      <c r="K30" s="268"/>
      <c r="L30" s="269"/>
    </row>
    <row r="31" spans="1:14" ht="20.100000000000001" customHeight="1">
      <c r="A31" s="184"/>
      <c r="B31" s="288" t="s">
        <v>169</v>
      </c>
      <c r="C31" s="116" t="s">
        <v>57</v>
      </c>
      <c r="D31" s="16">
        <f t="shared" si="0"/>
        <v>7.8000000000000007</v>
      </c>
      <c r="E31" s="136">
        <v>12</v>
      </c>
      <c r="F31" s="31">
        <f t="shared" si="3"/>
        <v>0</v>
      </c>
      <c r="G31" s="358" t="s">
        <v>180</v>
      </c>
      <c r="H31" s="291"/>
      <c r="I31" s="291"/>
      <c r="J31" s="291"/>
      <c r="K31" s="291"/>
      <c r="L31" s="292"/>
    </row>
    <row r="32" spans="1:14" s="2" customFormat="1" ht="20.100000000000001" customHeight="1">
      <c r="A32" s="184"/>
      <c r="B32" s="289"/>
      <c r="C32" s="119" t="s">
        <v>76</v>
      </c>
      <c r="D32" s="21">
        <f t="shared" si="0"/>
        <v>7.8000000000000007</v>
      </c>
      <c r="E32" s="137">
        <v>12</v>
      </c>
      <c r="F32" s="33">
        <f t="shared" si="3"/>
        <v>0</v>
      </c>
      <c r="G32" s="293"/>
      <c r="H32" s="294"/>
      <c r="I32" s="294"/>
      <c r="J32" s="294"/>
      <c r="K32" s="294"/>
      <c r="L32" s="295"/>
    </row>
    <row r="33" spans="1:12" s="2" customFormat="1" ht="20.100000000000001" customHeight="1">
      <c r="A33" s="184"/>
      <c r="B33" s="289"/>
      <c r="C33" s="119" t="s">
        <v>36</v>
      </c>
      <c r="D33" s="21">
        <f t="shared" si="0"/>
        <v>6.5</v>
      </c>
      <c r="E33" s="137">
        <v>10</v>
      </c>
      <c r="F33" s="33">
        <f t="shared" si="3"/>
        <v>0</v>
      </c>
      <c r="G33" s="293"/>
      <c r="H33" s="294"/>
      <c r="I33" s="294"/>
      <c r="J33" s="294"/>
      <c r="K33" s="294"/>
      <c r="L33" s="295"/>
    </row>
    <row r="34" spans="1:12" s="2" customFormat="1" ht="20.100000000000001" customHeight="1">
      <c r="A34" s="184"/>
      <c r="B34" s="289"/>
      <c r="C34" s="119" t="s">
        <v>77</v>
      </c>
      <c r="D34" s="21">
        <f t="shared" si="0"/>
        <v>7.8000000000000007</v>
      </c>
      <c r="E34" s="137">
        <v>12</v>
      </c>
      <c r="F34" s="33">
        <f t="shared" si="3"/>
        <v>0</v>
      </c>
      <c r="G34" s="293"/>
      <c r="H34" s="294"/>
      <c r="I34" s="294"/>
      <c r="J34" s="294"/>
      <c r="K34" s="294"/>
      <c r="L34" s="295"/>
    </row>
    <row r="35" spans="1:12" s="2" customFormat="1" ht="20.100000000000001" customHeight="1">
      <c r="A35" s="184"/>
      <c r="B35" s="289"/>
      <c r="C35" s="119" t="s">
        <v>126</v>
      </c>
      <c r="D35" s="21">
        <f t="shared" si="0"/>
        <v>7.8000000000000007</v>
      </c>
      <c r="E35" s="137">
        <v>12</v>
      </c>
      <c r="F35" s="33">
        <f t="shared" si="3"/>
        <v>0</v>
      </c>
      <c r="G35" s="293"/>
      <c r="H35" s="294"/>
      <c r="I35" s="294"/>
      <c r="J35" s="294"/>
      <c r="K35" s="294"/>
      <c r="L35" s="295"/>
    </row>
    <row r="36" spans="1:12" s="2" customFormat="1" ht="20.100000000000001" customHeight="1">
      <c r="A36" s="184"/>
      <c r="B36" s="289"/>
      <c r="C36" s="119" t="s">
        <v>127</v>
      </c>
      <c r="D36" s="21">
        <f t="shared" si="0"/>
        <v>3.25</v>
      </c>
      <c r="E36" s="137">
        <v>5</v>
      </c>
      <c r="F36" s="33">
        <f t="shared" si="3"/>
        <v>0</v>
      </c>
      <c r="G36" s="293"/>
      <c r="H36" s="294"/>
      <c r="I36" s="294"/>
      <c r="J36" s="294"/>
      <c r="K36" s="294"/>
      <c r="L36" s="295"/>
    </row>
    <row r="37" spans="1:12" s="2" customFormat="1" ht="20.100000000000001" customHeight="1">
      <c r="A37" s="184"/>
      <c r="B37" s="290"/>
      <c r="C37" s="120" t="s">
        <v>22</v>
      </c>
      <c r="D37" s="17">
        <f t="shared" si="0"/>
        <v>1.9500000000000002</v>
      </c>
      <c r="E37" s="138">
        <v>3</v>
      </c>
      <c r="F37" s="15">
        <f t="shared" si="3"/>
        <v>0</v>
      </c>
      <c r="G37" s="296"/>
      <c r="H37" s="297"/>
      <c r="I37" s="297"/>
      <c r="J37" s="297"/>
      <c r="K37" s="297"/>
      <c r="L37" s="298"/>
    </row>
    <row r="38" spans="1:12" s="2" customFormat="1" ht="20.100000000000001" customHeight="1">
      <c r="A38" s="184"/>
      <c r="B38" s="209" t="s">
        <v>172</v>
      </c>
      <c r="C38" s="162" t="s">
        <v>170</v>
      </c>
      <c r="D38" s="21">
        <f t="shared" si="0"/>
        <v>13</v>
      </c>
      <c r="E38" s="21">
        <v>20</v>
      </c>
      <c r="F38" s="42">
        <f t="shared" si="3"/>
        <v>0</v>
      </c>
      <c r="G38" s="194" t="s">
        <v>171</v>
      </c>
      <c r="H38" s="195"/>
      <c r="I38" s="195"/>
      <c r="J38" s="195"/>
      <c r="K38" s="195"/>
      <c r="L38" s="196"/>
    </row>
    <row r="39" spans="1:12" s="2" customFormat="1" ht="20.100000000000001" customHeight="1">
      <c r="A39" s="184"/>
      <c r="B39" s="210"/>
      <c r="C39" s="46" t="s">
        <v>45</v>
      </c>
      <c r="D39" s="21">
        <f t="shared" si="0"/>
        <v>9.75</v>
      </c>
      <c r="E39" s="21">
        <v>15</v>
      </c>
      <c r="F39" s="43">
        <f t="shared" si="3"/>
        <v>0</v>
      </c>
      <c r="G39" s="197"/>
      <c r="H39" s="286"/>
      <c r="I39" s="286"/>
      <c r="J39" s="286"/>
      <c r="K39" s="286"/>
      <c r="L39" s="199"/>
    </row>
    <row r="40" spans="1:12" s="2" customFormat="1" ht="20.100000000000001" customHeight="1">
      <c r="A40" s="184"/>
      <c r="B40" s="210"/>
      <c r="C40" s="46" t="s">
        <v>20</v>
      </c>
      <c r="D40" s="21">
        <f t="shared" si="0"/>
        <v>3.25</v>
      </c>
      <c r="E40" s="21">
        <v>5</v>
      </c>
      <c r="F40" s="43">
        <f t="shared" si="3"/>
        <v>0</v>
      </c>
      <c r="G40" s="197"/>
      <c r="H40" s="286"/>
      <c r="I40" s="286"/>
      <c r="J40" s="286"/>
      <c r="K40" s="286"/>
      <c r="L40" s="199"/>
    </row>
    <row r="41" spans="1:12" s="2" customFormat="1" ht="20.100000000000001" customHeight="1">
      <c r="A41" s="184"/>
      <c r="B41" s="210"/>
      <c r="C41" s="46" t="s">
        <v>39</v>
      </c>
      <c r="D41" s="21">
        <f t="shared" si="0"/>
        <v>3.25</v>
      </c>
      <c r="E41" s="21">
        <v>5</v>
      </c>
      <c r="F41" s="43">
        <f t="shared" si="3"/>
        <v>0</v>
      </c>
      <c r="G41" s="197"/>
      <c r="H41" s="286"/>
      <c r="I41" s="286"/>
      <c r="J41" s="286"/>
      <c r="K41" s="286"/>
      <c r="L41" s="199"/>
    </row>
    <row r="42" spans="1:12" s="2" customFormat="1" ht="20.100000000000001" customHeight="1">
      <c r="A42" s="184"/>
      <c r="B42" s="210"/>
      <c r="C42" s="46" t="s">
        <v>127</v>
      </c>
      <c r="D42" s="21">
        <f t="shared" si="0"/>
        <v>1.9500000000000002</v>
      </c>
      <c r="E42" s="21">
        <v>3</v>
      </c>
      <c r="F42" s="43">
        <f t="shared" si="3"/>
        <v>0</v>
      </c>
      <c r="G42" s="197"/>
      <c r="H42" s="286"/>
      <c r="I42" s="286"/>
      <c r="J42" s="286"/>
      <c r="K42" s="286"/>
      <c r="L42" s="199"/>
    </row>
    <row r="43" spans="1:12" s="2" customFormat="1" ht="20.100000000000001" customHeight="1">
      <c r="A43" s="184"/>
      <c r="B43" s="210"/>
      <c r="C43" s="46" t="s">
        <v>36</v>
      </c>
      <c r="D43" s="21">
        <f t="shared" si="0"/>
        <v>3.25</v>
      </c>
      <c r="E43" s="21">
        <v>5</v>
      </c>
      <c r="F43" s="43">
        <f t="shared" si="3"/>
        <v>0</v>
      </c>
      <c r="G43" s="197"/>
      <c r="H43" s="286"/>
      <c r="I43" s="286"/>
      <c r="J43" s="286"/>
      <c r="K43" s="286"/>
      <c r="L43" s="199"/>
    </row>
    <row r="44" spans="1:12" s="2" customFormat="1" ht="20.100000000000001" customHeight="1">
      <c r="A44" s="184"/>
      <c r="B44" s="210"/>
      <c r="C44" s="46" t="s">
        <v>24</v>
      </c>
      <c r="D44" s="21">
        <f t="shared" si="0"/>
        <v>6.5000000000000002E-2</v>
      </c>
      <c r="E44" s="21">
        <v>0.1</v>
      </c>
      <c r="F44" s="43">
        <f t="shared" si="3"/>
        <v>0</v>
      </c>
      <c r="G44" s="197"/>
      <c r="H44" s="286"/>
      <c r="I44" s="286"/>
      <c r="J44" s="286"/>
      <c r="K44" s="286"/>
      <c r="L44" s="199"/>
    </row>
    <row r="45" spans="1:12" s="2" customFormat="1" ht="20.100000000000001" customHeight="1">
      <c r="A45" s="184"/>
      <c r="B45" s="251"/>
      <c r="C45" s="47" t="s">
        <v>22</v>
      </c>
      <c r="D45" s="17">
        <f t="shared" si="0"/>
        <v>1.9500000000000002</v>
      </c>
      <c r="E45" s="17">
        <v>3</v>
      </c>
      <c r="F45" s="44">
        <f t="shared" si="3"/>
        <v>0</v>
      </c>
      <c r="G45" s="200"/>
      <c r="H45" s="201"/>
      <c r="I45" s="201"/>
      <c r="J45" s="201"/>
      <c r="K45" s="201"/>
      <c r="L45" s="202"/>
    </row>
    <row r="46" spans="1:12" s="2" customFormat="1" ht="20.100000000000001" customHeight="1">
      <c r="A46" s="190"/>
      <c r="B46" s="68" t="s">
        <v>31</v>
      </c>
      <c r="C46" s="23" t="s">
        <v>30</v>
      </c>
      <c r="D46" s="24">
        <v>14</v>
      </c>
      <c r="E46" s="24">
        <v>20</v>
      </c>
      <c r="F46" s="15">
        <f>($B$6*D46)+($B$7*E46)</f>
        <v>0</v>
      </c>
      <c r="G46" s="270" t="s">
        <v>35</v>
      </c>
      <c r="H46" s="270"/>
      <c r="I46" s="270"/>
      <c r="J46" s="270"/>
      <c r="K46" s="270"/>
      <c r="L46" s="271"/>
    </row>
    <row r="47" spans="1:12" s="2" customFormat="1" ht="20.100000000000001" customHeight="1">
      <c r="A47" s="184" t="s">
        <v>11</v>
      </c>
      <c r="B47" s="191" t="s">
        <v>128</v>
      </c>
      <c r="C47" s="116" t="s">
        <v>15</v>
      </c>
      <c r="D47" s="117">
        <f t="shared" ref="D47:D54" si="4">E47*0.65</f>
        <v>13</v>
      </c>
      <c r="E47" s="139">
        <v>20</v>
      </c>
      <c r="F47" s="118">
        <f t="shared" ref="F47:F52" si="5">($B$6*D47)+($B$7*E47)</f>
        <v>0</v>
      </c>
      <c r="G47" s="194" t="s">
        <v>129</v>
      </c>
      <c r="H47" s="272"/>
      <c r="I47" s="272"/>
      <c r="J47" s="272"/>
      <c r="K47" s="272"/>
      <c r="L47" s="273"/>
    </row>
    <row r="48" spans="1:12" s="2" customFormat="1" ht="20.100000000000001" customHeight="1">
      <c r="A48" s="184"/>
      <c r="B48" s="192"/>
      <c r="C48" s="19" t="s">
        <v>130</v>
      </c>
      <c r="D48" s="125">
        <f t="shared" si="4"/>
        <v>3.25</v>
      </c>
      <c r="E48" s="140">
        <v>5</v>
      </c>
      <c r="F48" s="126">
        <f t="shared" si="5"/>
        <v>0</v>
      </c>
      <c r="G48" s="274"/>
      <c r="H48" s="275"/>
      <c r="I48" s="275"/>
      <c r="J48" s="275"/>
      <c r="K48" s="275"/>
      <c r="L48" s="276"/>
    </row>
    <row r="49" spans="1:12" s="2" customFormat="1" ht="20.100000000000001" customHeight="1">
      <c r="A49" s="184"/>
      <c r="B49" s="192"/>
      <c r="C49" s="19" t="s">
        <v>16</v>
      </c>
      <c r="D49" s="125">
        <f t="shared" si="4"/>
        <v>0.32500000000000001</v>
      </c>
      <c r="E49" s="140">
        <v>0.5</v>
      </c>
      <c r="F49" s="126">
        <f t="shared" si="5"/>
        <v>0</v>
      </c>
      <c r="G49" s="274"/>
      <c r="H49" s="275"/>
      <c r="I49" s="275"/>
      <c r="J49" s="275"/>
      <c r="K49" s="275"/>
      <c r="L49" s="276"/>
    </row>
    <row r="50" spans="1:12" s="2" customFormat="1" ht="20.100000000000001" customHeight="1">
      <c r="A50" s="184"/>
      <c r="B50" s="192"/>
      <c r="C50" s="19" t="s">
        <v>18</v>
      </c>
      <c r="D50" s="125">
        <f t="shared" si="4"/>
        <v>0.32500000000000001</v>
      </c>
      <c r="E50" s="140">
        <v>0.5</v>
      </c>
      <c r="F50" s="126">
        <f t="shared" si="5"/>
        <v>0</v>
      </c>
      <c r="G50" s="274"/>
      <c r="H50" s="275"/>
      <c r="I50" s="275"/>
      <c r="J50" s="275"/>
      <c r="K50" s="275"/>
      <c r="L50" s="276"/>
    </row>
    <row r="51" spans="1:12" s="2" customFormat="1" ht="20.100000000000001" customHeight="1">
      <c r="A51" s="184"/>
      <c r="B51" s="193"/>
      <c r="C51" s="120" t="s">
        <v>24</v>
      </c>
      <c r="D51" s="121">
        <f t="shared" si="4"/>
        <v>6.5000000000000002E-2</v>
      </c>
      <c r="E51" s="141">
        <v>0.1</v>
      </c>
      <c r="F51" s="122">
        <f t="shared" si="5"/>
        <v>0</v>
      </c>
      <c r="G51" s="277"/>
      <c r="H51" s="278"/>
      <c r="I51" s="278"/>
      <c r="J51" s="278"/>
      <c r="K51" s="278"/>
      <c r="L51" s="279"/>
    </row>
    <row r="52" spans="1:12" s="2" customFormat="1" ht="20.100000000000001" customHeight="1">
      <c r="A52" s="184"/>
      <c r="B52" s="113" t="s">
        <v>59</v>
      </c>
      <c r="C52" s="142" t="s">
        <v>60</v>
      </c>
      <c r="D52" s="29">
        <f t="shared" si="4"/>
        <v>32.5</v>
      </c>
      <c r="E52" s="96">
        <v>50</v>
      </c>
      <c r="F52" s="22">
        <f t="shared" si="5"/>
        <v>0</v>
      </c>
      <c r="G52" s="280"/>
      <c r="H52" s="281"/>
      <c r="I52" s="281"/>
      <c r="J52" s="281"/>
      <c r="K52" s="281"/>
      <c r="L52" s="282"/>
    </row>
    <row r="53" spans="1:12" s="2" customFormat="1" ht="20.100000000000001" customHeight="1">
      <c r="A53" s="184"/>
      <c r="B53" s="143" t="s">
        <v>131</v>
      </c>
      <c r="C53" s="145" t="s">
        <v>132</v>
      </c>
      <c r="D53" s="144">
        <f t="shared" si="4"/>
        <v>13</v>
      </c>
      <c r="E53" s="144">
        <v>20</v>
      </c>
      <c r="F53" s="15">
        <f>($B$6*D53)+($B$7*E53)</f>
        <v>0</v>
      </c>
      <c r="G53" s="283"/>
      <c r="H53" s="284"/>
      <c r="I53" s="284"/>
      <c r="J53" s="284"/>
      <c r="K53" s="284"/>
      <c r="L53" s="285"/>
    </row>
    <row r="54" spans="1:12" s="2" customFormat="1" ht="20.100000000000001" customHeight="1" thickBot="1">
      <c r="A54" s="185"/>
      <c r="B54" s="35" t="s">
        <v>27</v>
      </c>
      <c r="C54" s="26" t="s">
        <v>8</v>
      </c>
      <c r="D54" s="27">
        <f t="shared" si="4"/>
        <v>130</v>
      </c>
      <c r="E54" s="28">
        <v>200</v>
      </c>
      <c r="F54" s="25">
        <f t="shared" ref="F54" si="6">($B$6*D54)+($B$7*E54)</f>
        <v>0</v>
      </c>
      <c r="G54" s="180"/>
      <c r="H54" s="181"/>
      <c r="I54" s="181"/>
      <c r="J54" s="181"/>
      <c r="K54" s="181"/>
      <c r="L54" s="182"/>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21">
    <mergeCell ref="A1:L3"/>
    <mergeCell ref="A5:B5"/>
    <mergeCell ref="G9:L9"/>
    <mergeCell ref="B10:B15"/>
    <mergeCell ref="B31:B37"/>
    <mergeCell ref="G31:L37"/>
    <mergeCell ref="A47:A54"/>
    <mergeCell ref="A10:A46"/>
    <mergeCell ref="G10:L15"/>
    <mergeCell ref="B16:B25"/>
    <mergeCell ref="G16:L25"/>
    <mergeCell ref="B26:B30"/>
    <mergeCell ref="G26:L30"/>
    <mergeCell ref="G46:L46"/>
    <mergeCell ref="B47:B51"/>
    <mergeCell ref="G47:L51"/>
    <mergeCell ref="G52:L52"/>
    <mergeCell ref="G53:L53"/>
    <mergeCell ref="G54:L54"/>
    <mergeCell ref="B38:B45"/>
    <mergeCell ref="G38:L45"/>
  </mergeCells>
  <phoneticPr fontId="20" type="noConversion"/>
  <printOptions horizontalCentered="1"/>
  <pageMargins left="0" right="0" top="0.39370078740157483" bottom="0.39370078740157483" header="0.31496062992125984" footer="0.31496062992125984"/>
  <pageSetup paperSize="9" scale="71"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EF3E4-40E9-4EBD-B29B-AE02A23F0319}">
  <sheetPr>
    <pageSetUpPr fitToPage="1"/>
  </sheetPr>
  <dimension ref="A1:N37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4" t="s">
        <v>84</v>
      </c>
      <c r="B1" s="225"/>
      <c r="C1" s="225"/>
      <c r="D1" s="225"/>
      <c r="E1" s="225"/>
      <c r="F1" s="225"/>
      <c r="G1" s="225"/>
      <c r="H1" s="225"/>
      <c r="I1" s="225"/>
      <c r="J1" s="225"/>
      <c r="K1" s="225"/>
      <c r="L1" s="225"/>
    </row>
    <row r="2" spans="1:12" ht="15.75" customHeight="1">
      <c r="A2" s="225"/>
      <c r="B2" s="225"/>
      <c r="C2" s="225"/>
      <c r="D2" s="225"/>
      <c r="E2" s="225"/>
      <c r="F2" s="225"/>
      <c r="G2" s="225"/>
      <c r="H2" s="225"/>
      <c r="I2" s="225"/>
      <c r="J2" s="225"/>
      <c r="K2" s="225"/>
      <c r="L2" s="225"/>
    </row>
    <row r="3" spans="1:12" ht="15.75" customHeight="1">
      <c r="A3" s="225"/>
      <c r="B3" s="225"/>
      <c r="C3" s="225"/>
      <c r="D3" s="225"/>
      <c r="E3" s="225"/>
      <c r="F3" s="225"/>
      <c r="G3" s="225"/>
      <c r="H3" s="225"/>
      <c r="I3" s="225"/>
      <c r="J3" s="225"/>
      <c r="K3" s="225"/>
      <c r="L3" s="225"/>
    </row>
    <row r="4" spans="1:12" ht="13.5" customHeight="1">
      <c r="B4" s="4"/>
      <c r="D4" s="4"/>
      <c r="E4"/>
      <c r="F4"/>
      <c r="G4"/>
    </row>
    <row r="5" spans="1:12" ht="17.25" customHeight="1">
      <c r="A5" s="226" t="s">
        <v>12</v>
      </c>
      <c r="B5" s="227"/>
      <c r="C5" s="8"/>
      <c r="E5" s="2"/>
      <c r="G5" s="4"/>
    </row>
    <row r="6" spans="1:12" ht="17.25" customHeight="1">
      <c r="A6" s="10" t="s">
        <v>13</v>
      </c>
      <c r="B6" s="30"/>
      <c r="C6" s="8"/>
      <c r="E6" s="2"/>
      <c r="G6" s="4"/>
    </row>
    <row r="7" spans="1:12" ht="17.25" customHeight="1">
      <c r="A7" s="10" t="s">
        <v>14</v>
      </c>
      <c r="B7" s="30"/>
      <c r="D7" s="2" t="s">
        <v>5</v>
      </c>
    </row>
    <row r="8" spans="1:12" ht="17.25" customHeight="1" thickBot="1">
      <c r="A8" s="9"/>
    </row>
    <row r="9" spans="1:12" ht="30" customHeight="1" thickBot="1">
      <c r="A9" s="11" t="s">
        <v>0</v>
      </c>
      <c r="B9" s="13" t="s">
        <v>4</v>
      </c>
      <c r="C9" s="12" t="s">
        <v>1</v>
      </c>
      <c r="D9" s="13" t="s">
        <v>6</v>
      </c>
      <c r="E9" s="13" t="s">
        <v>7</v>
      </c>
      <c r="F9" s="13" t="s">
        <v>2</v>
      </c>
      <c r="G9" s="228" t="s">
        <v>3</v>
      </c>
      <c r="H9" s="228"/>
      <c r="I9" s="228"/>
      <c r="J9" s="228"/>
      <c r="K9" s="228"/>
      <c r="L9" s="229"/>
    </row>
    <row r="10" spans="1:12" s="2" customFormat="1" ht="20.100000000000001" customHeight="1">
      <c r="A10" s="189" t="s">
        <v>9</v>
      </c>
      <c r="B10" s="328" t="s">
        <v>46</v>
      </c>
      <c r="C10" s="155" t="s">
        <v>47</v>
      </c>
      <c r="D10" s="156">
        <f t="shared" ref="D10:D17" si="0">E10*0.65</f>
        <v>33.800000000000004</v>
      </c>
      <c r="E10" s="64">
        <v>52</v>
      </c>
      <c r="F10" s="65">
        <f t="shared" ref="F10:F17" si="1">($B$6*D10)+($B$7*E10)</f>
        <v>0</v>
      </c>
      <c r="G10" s="232" t="s">
        <v>87</v>
      </c>
      <c r="H10" s="233"/>
      <c r="I10" s="233"/>
      <c r="J10" s="233"/>
      <c r="K10" s="233"/>
      <c r="L10" s="234"/>
    </row>
    <row r="11" spans="1:12" s="2" customFormat="1" ht="20.100000000000001" customHeight="1">
      <c r="A11" s="184"/>
      <c r="B11" s="329"/>
      <c r="C11" s="71" t="s">
        <v>48</v>
      </c>
      <c r="D11" s="72">
        <f t="shared" si="0"/>
        <v>1.9500000000000002</v>
      </c>
      <c r="E11" s="14">
        <v>3</v>
      </c>
      <c r="F11" s="15">
        <f t="shared" si="1"/>
        <v>0</v>
      </c>
      <c r="G11" s="200"/>
      <c r="H11" s="201"/>
      <c r="I11" s="201"/>
      <c r="J11" s="201"/>
      <c r="K11" s="201"/>
      <c r="L11" s="202"/>
    </row>
    <row r="12" spans="1:12" s="2" customFormat="1" ht="20.100000000000001" customHeight="1">
      <c r="A12" s="184"/>
      <c r="B12" s="323" t="s">
        <v>137</v>
      </c>
      <c r="C12" s="116" t="s">
        <v>133</v>
      </c>
      <c r="D12" s="94">
        <f t="shared" si="0"/>
        <v>13</v>
      </c>
      <c r="E12" s="139">
        <v>20</v>
      </c>
      <c r="F12" s="32">
        <f t="shared" si="1"/>
        <v>0</v>
      </c>
      <c r="G12" s="325" t="s">
        <v>134</v>
      </c>
      <c r="H12" s="325"/>
      <c r="I12" s="325"/>
      <c r="J12" s="325"/>
      <c r="K12" s="325"/>
      <c r="L12" s="326"/>
    </row>
    <row r="13" spans="1:12" s="2" customFormat="1" ht="20.100000000000001" customHeight="1">
      <c r="A13" s="184"/>
      <c r="B13" s="324"/>
      <c r="C13" s="119" t="s">
        <v>20</v>
      </c>
      <c r="D13" s="95">
        <f>E13*0.65</f>
        <v>3.25</v>
      </c>
      <c r="E13" s="140">
        <v>5</v>
      </c>
      <c r="F13" s="49">
        <f>($B$6*D13)+($B$7*E13)</f>
        <v>0</v>
      </c>
      <c r="G13" s="325"/>
      <c r="H13" s="325"/>
      <c r="I13" s="325"/>
      <c r="J13" s="325"/>
      <c r="K13" s="325"/>
      <c r="L13" s="326"/>
    </row>
    <row r="14" spans="1:12" s="2" customFormat="1" ht="20.100000000000001" customHeight="1">
      <c r="A14" s="184"/>
      <c r="B14" s="324"/>
      <c r="C14" s="119" t="s">
        <v>16</v>
      </c>
      <c r="D14" s="95">
        <f>E14*0.65</f>
        <v>1.3</v>
      </c>
      <c r="E14" s="140">
        <v>2</v>
      </c>
      <c r="F14" s="49">
        <f>($B$6*D14)+($B$7*E14)</f>
        <v>0</v>
      </c>
      <c r="G14" s="325"/>
      <c r="H14" s="325"/>
      <c r="I14" s="325"/>
      <c r="J14" s="325"/>
      <c r="K14" s="325"/>
      <c r="L14" s="326"/>
    </row>
    <row r="15" spans="1:12" s="2" customFormat="1" ht="20.100000000000001" customHeight="1">
      <c r="A15" s="184"/>
      <c r="B15" s="324"/>
      <c r="C15" s="119" t="s">
        <v>135</v>
      </c>
      <c r="D15" s="95">
        <f>E15*0.65</f>
        <v>0.65</v>
      </c>
      <c r="E15" s="140">
        <v>1</v>
      </c>
      <c r="F15" s="49">
        <f>($B$6*D15)+($B$7*E15)</f>
        <v>0</v>
      </c>
      <c r="G15" s="325"/>
      <c r="H15" s="325"/>
      <c r="I15" s="325"/>
      <c r="J15" s="325"/>
      <c r="K15" s="325"/>
      <c r="L15" s="326"/>
    </row>
    <row r="16" spans="1:12" s="2" customFormat="1" ht="20.100000000000001" customHeight="1">
      <c r="A16" s="184"/>
      <c r="B16" s="324"/>
      <c r="C16" s="119" t="s">
        <v>136</v>
      </c>
      <c r="D16" s="95">
        <f>E16*0.65</f>
        <v>0.65</v>
      </c>
      <c r="E16" s="140">
        <v>1</v>
      </c>
      <c r="F16" s="49">
        <f>($B$6*D16)+($B$7*E16)</f>
        <v>0</v>
      </c>
      <c r="G16" s="325"/>
      <c r="H16" s="325"/>
      <c r="I16" s="325"/>
      <c r="J16" s="325"/>
      <c r="K16" s="325"/>
      <c r="L16" s="326"/>
    </row>
    <row r="17" spans="1:14" s="2" customFormat="1" ht="20.100000000000001" customHeight="1">
      <c r="A17" s="184"/>
      <c r="B17" s="324"/>
      <c r="C17" s="119" t="s">
        <v>28</v>
      </c>
      <c r="D17" s="95">
        <f t="shared" si="0"/>
        <v>0.65</v>
      </c>
      <c r="E17" s="140">
        <v>1</v>
      </c>
      <c r="F17" s="49">
        <f t="shared" si="1"/>
        <v>0</v>
      </c>
      <c r="G17" s="325"/>
      <c r="H17" s="325"/>
      <c r="I17" s="325"/>
      <c r="J17" s="325"/>
      <c r="K17" s="325"/>
      <c r="L17" s="326"/>
    </row>
    <row r="18" spans="1:14" s="2" customFormat="1" ht="20.100000000000001" customHeight="1">
      <c r="A18" s="184"/>
      <c r="B18" s="324"/>
      <c r="C18" s="120" t="s">
        <v>17</v>
      </c>
      <c r="D18" s="141">
        <f>E18*0.65</f>
        <v>0.32500000000000001</v>
      </c>
      <c r="E18" s="141">
        <v>0.5</v>
      </c>
      <c r="F18" s="34">
        <f>($B$6*D18)+($B$7*E18)</f>
        <v>0</v>
      </c>
      <c r="G18" s="325"/>
      <c r="H18" s="325"/>
      <c r="I18" s="325"/>
      <c r="J18" s="325"/>
      <c r="K18" s="325"/>
      <c r="L18" s="326"/>
    </row>
    <row r="19" spans="1:14" s="2" customFormat="1" ht="20.100000000000001" customHeight="1">
      <c r="A19" s="184"/>
      <c r="B19" s="327" t="s">
        <v>141</v>
      </c>
      <c r="C19" s="146" t="s">
        <v>138</v>
      </c>
      <c r="D19" s="16">
        <f t="shared" ref="D19:D30" si="2">E19*0.65</f>
        <v>19.5</v>
      </c>
      <c r="E19" s="16">
        <v>30</v>
      </c>
      <c r="F19" s="31">
        <f t="shared" ref="F19:F28" si="3">($B$6*D19)+($B$7*E19)</f>
        <v>0</v>
      </c>
      <c r="G19" s="299" t="s">
        <v>139</v>
      </c>
      <c r="H19" s="300"/>
      <c r="I19" s="300"/>
      <c r="J19" s="300"/>
      <c r="K19" s="300"/>
      <c r="L19" s="301"/>
    </row>
    <row r="20" spans="1:14" s="2" customFormat="1" ht="20.100000000000001" customHeight="1">
      <c r="A20" s="184"/>
      <c r="B20" s="236"/>
      <c r="C20" s="147" t="s">
        <v>140</v>
      </c>
      <c r="D20" s="21">
        <f t="shared" si="2"/>
        <v>13</v>
      </c>
      <c r="E20" s="21">
        <v>20</v>
      </c>
      <c r="F20" s="33">
        <f t="shared" si="3"/>
        <v>0</v>
      </c>
      <c r="G20" s="302"/>
      <c r="H20" s="303"/>
      <c r="I20" s="303"/>
      <c r="J20" s="303"/>
      <c r="K20" s="303"/>
      <c r="L20" s="304"/>
    </row>
    <row r="21" spans="1:14" s="2" customFormat="1" ht="20.100000000000001" customHeight="1">
      <c r="A21" s="184"/>
      <c r="B21" s="236"/>
      <c r="C21" s="147" t="s">
        <v>17</v>
      </c>
      <c r="D21" s="21">
        <f t="shared" si="2"/>
        <v>0.32500000000000001</v>
      </c>
      <c r="E21" s="21">
        <v>0.5</v>
      </c>
      <c r="F21" s="33">
        <f t="shared" si="3"/>
        <v>0</v>
      </c>
      <c r="G21" s="302"/>
      <c r="H21" s="303"/>
      <c r="I21" s="303"/>
      <c r="J21" s="303"/>
      <c r="K21" s="303"/>
      <c r="L21" s="304"/>
    </row>
    <row r="22" spans="1:14" s="2" customFormat="1" ht="20.100000000000001" customHeight="1">
      <c r="A22" s="184"/>
      <c r="B22" s="236"/>
      <c r="C22" s="148" t="s">
        <v>21</v>
      </c>
      <c r="D22" s="130">
        <f t="shared" si="2"/>
        <v>1.3</v>
      </c>
      <c r="E22" s="76">
        <v>2</v>
      </c>
      <c r="F22" s="149">
        <f t="shared" si="3"/>
        <v>0</v>
      </c>
      <c r="G22" s="302"/>
      <c r="H22" s="303"/>
      <c r="I22" s="303"/>
      <c r="J22" s="303"/>
      <c r="K22" s="303"/>
      <c r="L22" s="304"/>
    </row>
    <row r="23" spans="1:14" s="2" customFormat="1" ht="20.100000000000001" customHeight="1">
      <c r="A23" s="184"/>
      <c r="B23" s="236"/>
      <c r="C23" s="157" t="s">
        <v>23</v>
      </c>
      <c r="D23" s="130">
        <f t="shared" si="2"/>
        <v>0.65</v>
      </c>
      <c r="E23" s="91">
        <v>1</v>
      </c>
      <c r="F23" s="149">
        <f t="shared" si="3"/>
        <v>0</v>
      </c>
      <c r="G23" s="302"/>
      <c r="H23" s="303"/>
      <c r="I23" s="303"/>
      <c r="J23" s="303"/>
      <c r="K23" s="303"/>
      <c r="L23" s="304"/>
    </row>
    <row r="24" spans="1:14" s="2" customFormat="1" ht="20.100000000000001" customHeight="1">
      <c r="A24" s="184"/>
      <c r="B24" s="236"/>
      <c r="C24" s="157" t="s">
        <v>25</v>
      </c>
      <c r="D24" s="130">
        <f t="shared" si="2"/>
        <v>0.32500000000000001</v>
      </c>
      <c r="E24" s="91">
        <v>0.5</v>
      </c>
      <c r="F24" s="149">
        <f t="shared" si="3"/>
        <v>0</v>
      </c>
      <c r="G24" s="302"/>
      <c r="H24" s="303"/>
      <c r="I24" s="303"/>
      <c r="J24" s="303"/>
      <c r="K24" s="303"/>
      <c r="L24" s="304"/>
      <c r="N24" s="37"/>
    </row>
    <row r="25" spans="1:14" s="2" customFormat="1" ht="20.100000000000001" customHeight="1">
      <c r="A25" s="184"/>
      <c r="B25" s="237"/>
      <c r="C25" s="150" t="s">
        <v>18</v>
      </c>
      <c r="D25" s="151">
        <f t="shared" si="2"/>
        <v>0.32500000000000001</v>
      </c>
      <c r="E25" s="152">
        <v>0.5</v>
      </c>
      <c r="F25" s="153">
        <f t="shared" si="3"/>
        <v>0</v>
      </c>
      <c r="G25" s="305"/>
      <c r="H25" s="306"/>
      <c r="I25" s="306"/>
      <c r="J25" s="306"/>
      <c r="K25" s="306"/>
      <c r="L25" s="307"/>
    </row>
    <row r="26" spans="1:14" s="2" customFormat="1" ht="20.100000000000001" customHeight="1">
      <c r="A26" s="184"/>
      <c r="B26" s="308" t="s">
        <v>144</v>
      </c>
      <c r="C26" s="58" t="s">
        <v>142</v>
      </c>
      <c r="D26" s="16">
        <f t="shared" si="2"/>
        <v>22.75</v>
      </c>
      <c r="E26" s="59">
        <v>35</v>
      </c>
      <c r="F26" s="31">
        <f t="shared" si="3"/>
        <v>0</v>
      </c>
      <c r="G26" s="207" t="s">
        <v>143</v>
      </c>
      <c r="H26" s="207"/>
      <c r="I26" s="207"/>
      <c r="J26" s="207"/>
      <c r="K26" s="207"/>
      <c r="L26" s="208"/>
    </row>
    <row r="27" spans="1:14" s="2" customFormat="1" ht="20.100000000000001" customHeight="1">
      <c r="A27" s="184"/>
      <c r="B27" s="223"/>
      <c r="C27" s="66" t="s">
        <v>17</v>
      </c>
      <c r="D27" s="21">
        <f t="shared" si="2"/>
        <v>0.32500000000000001</v>
      </c>
      <c r="E27" s="67">
        <v>0.5</v>
      </c>
      <c r="F27" s="33">
        <f t="shared" si="3"/>
        <v>0</v>
      </c>
      <c r="G27" s="207"/>
      <c r="H27" s="207"/>
      <c r="I27" s="207"/>
      <c r="J27" s="207"/>
      <c r="K27" s="207"/>
      <c r="L27" s="208"/>
    </row>
    <row r="28" spans="1:14" s="2" customFormat="1" ht="20.100000000000001" customHeight="1">
      <c r="A28" s="184"/>
      <c r="B28" s="223"/>
      <c r="C28" s="66" t="s">
        <v>25</v>
      </c>
      <c r="D28" s="21">
        <f t="shared" si="2"/>
        <v>0.65</v>
      </c>
      <c r="E28" s="67">
        <v>1</v>
      </c>
      <c r="F28" s="33">
        <f t="shared" si="3"/>
        <v>0</v>
      </c>
      <c r="G28" s="207"/>
      <c r="H28" s="207"/>
      <c r="I28" s="207"/>
      <c r="J28" s="207"/>
      <c r="K28" s="207"/>
      <c r="L28" s="208"/>
    </row>
    <row r="29" spans="1:14" s="2" customFormat="1" ht="20.100000000000001" customHeight="1">
      <c r="A29" s="184"/>
      <c r="B29" s="223"/>
      <c r="C29" s="66" t="s">
        <v>18</v>
      </c>
      <c r="D29" s="21">
        <f t="shared" si="2"/>
        <v>0.65</v>
      </c>
      <c r="E29" s="67">
        <v>1</v>
      </c>
      <c r="F29" s="33">
        <f>($B$6*D29)+($B$7*E29)</f>
        <v>0</v>
      </c>
      <c r="G29" s="207"/>
      <c r="H29" s="207"/>
      <c r="I29" s="207"/>
      <c r="J29" s="207"/>
      <c r="K29" s="207"/>
      <c r="L29" s="208"/>
    </row>
    <row r="30" spans="1:14" s="2" customFormat="1" ht="20.100000000000001" customHeight="1">
      <c r="A30" s="184"/>
      <c r="B30" s="223"/>
      <c r="C30" s="20" t="s">
        <v>24</v>
      </c>
      <c r="D30" s="17">
        <f t="shared" si="2"/>
        <v>6.5000000000000002E-2</v>
      </c>
      <c r="E30" s="61">
        <v>0.1</v>
      </c>
      <c r="F30" s="15">
        <f t="shared" ref="F30:F36" si="4">($B$6*D30)+($B$7*E30)</f>
        <v>0</v>
      </c>
      <c r="G30" s="207"/>
      <c r="H30" s="207"/>
      <c r="I30" s="207"/>
      <c r="J30" s="207"/>
      <c r="K30" s="207"/>
      <c r="L30" s="208"/>
    </row>
    <row r="31" spans="1:14" ht="39.950000000000003" customHeight="1">
      <c r="A31" s="190"/>
      <c r="B31" s="41" t="s">
        <v>26</v>
      </c>
      <c r="C31" s="38" t="s">
        <v>29</v>
      </c>
      <c r="D31" s="39">
        <v>14</v>
      </c>
      <c r="E31" s="40">
        <v>20</v>
      </c>
      <c r="F31" s="22">
        <f t="shared" si="4"/>
        <v>0</v>
      </c>
      <c r="G31" s="186" t="s">
        <v>34</v>
      </c>
      <c r="H31" s="187"/>
      <c r="I31" s="187"/>
      <c r="J31" s="187"/>
      <c r="K31" s="187"/>
      <c r="L31" s="188"/>
    </row>
    <row r="32" spans="1:14" s="2" customFormat="1" ht="21" customHeight="1">
      <c r="A32" s="183" t="s">
        <v>11</v>
      </c>
      <c r="B32" s="309" t="s">
        <v>52</v>
      </c>
      <c r="C32" s="18" t="s">
        <v>10</v>
      </c>
      <c r="D32" s="32">
        <f t="shared" ref="D32:D38" si="5">E32*0.65</f>
        <v>13</v>
      </c>
      <c r="E32" s="31">
        <v>20</v>
      </c>
      <c r="F32" s="32">
        <f t="shared" si="4"/>
        <v>0</v>
      </c>
      <c r="G32" s="312" t="s">
        <v>66</v>
      </c>
      <c r="H32" s="313"/>
      <c r="I32" s="313"/>
      <c r="J32" s="313"/>
      <c r="K32" s="313"/>
      <c r="L32" s="314"/>
    </row>
    <row r="33" spans="1:12" s="2" customFormat="1" ht="21" customHeight="1">
      <c r="A33" s="184"/>
      <c r="B33" s="310"/>
      <c r="C33" s="19" t="s">
        <v>53</v>
      </c>
      <c r="D33" s="49">
        <f t="shared" si="5"/>
        <v>9.75</v>
      </c>
      <c r="E33" s="33">
        <v>15</v>
      </c>
      <c r="F33" s="49">
        <f t="shared" si="4"/>
        <v>0</v>
      </c>
      <c r="G33" s="315"/>
      <c r="H33" s="316"/>
      <c r="I33" s="316"/>
      <c r="J33" s="316"/>
      <c r="K33" s="316"/>
      <c r="L33" s="317"/>
    </row>
    <row r="34" spans="1:12" s="2" customFormat="1" ht="21" customHeight="1">
      <c r="A34" s="184"/>
      <c r="B34" s="310"/>
      <c r="C34" s="19" t="s">
        <v>42</v>
      </c>
      <c r="D34" s="49">
        <f t="shared" si="5"/>
        <v>0.65</v>
      </c>
      <c r="E34" s="33">
        <v>1</v>
      </c>
      <c r="F34" s="49">
        <f t="shared" si="4"/>
        <v>0</v>
      </c>
      <c r="G34" s="315"/>
      <c r="H34" s="316"/>
      <c r="I34" s="316"/>
      <c r="J34" s="316"/>
      <c r="K34" s="316"/>
      <c r="L34" s="317"/>
    </row>
    <row r="35" spans="1:12" s="2" customFormat="1" ht="21" customHeight="1">
      <c r="A35" s="184"/>
      <c r="B35" s="311"/>
      <c r="C35" s="20" t="s">
        <v>18</v>
      </c>
      <c r="D35" s="34">
        <f t="shared" si="5"/>
        <v>0.32500000000000001</v>
      </c>
      <c r="E35" s="15">
        <v>0.5</v>
      </c>
      <c r="F35" s="34">
        <f t="shared" si="4"/>
        <v>0</v>
      </c>
      <c r="G35" s="318"/>
      <c r="H35" s="318"/>
      <c r="I35" s="318"/>
      <c r="J35" s="318"/>
      <c r="K35" s="318"/>
      <c r="L35" s="319"/>
    </row>
    <row r="36" spans="1:12" s="2" customFormat="1" ht="20.100000000000001" customHeight="1">
      <c r="A36" s="184"/>
      <c r="B36" s="113" t="s">
        <v>59</v>
      </c>
      <c r="C36" s="142" t="s">
        <v>60</v>
      </c>
      <c r="D36" s="29">
        <f t="shared" si="5"/>
        <v>32.5</v>
      </c>
      <c r="E36" s="96">
        <v>50</v>
      </c>
      <c r="F36" s="22">
        <f t="shared" si="4"/>
        <v>0</v>
      </c>
      <c r="G36" s="280"/>
      <c r="H36" s="281"/>
      <c r="I36" s="281"/>
      <c r="J36" s="281"/>
      <c r="K36" s="281"/>
      <c r="L36" s="282"/>
    </row>
    <row r="37" spans="1:12" s="2" customFormat="1" ht="20.100000000000001" customHeight="1">
      <c r="A37" s="184"/>
      <c r="B37" s="154" t="s">
        <v>145</v>
      </c>
      <c r="C37" s="23" t="s">
        <v>145</v>
      </c>
      <c r="D37" s="92">
        <f t="shared" si="5"/>
        <v>26</v>
      </c>
      <c r="E37" s="99">
        <v>40</v>
      </c>
      <c r="F37" s="24">
        <f>($B$6*D37)+($B$7*E37)</f>
        <v>0</v>
      </c>
      <c r="G37" s="320"/>
      <c r="H37" s="321"/>
      <c r="I37" s="321"/>
      <c r="J37" s="321"/>
      <c r="K37" s="321"/>
      <c r="L37" s="322"/>
    </row>
    <row r="38" spans="1:12" s="2" customFormat="1" ht="20.100000000000001" customHeight="1" thickBot="1">
      <c r="A38" s="185"/>
      <c r="B38" s="35" t="s">
        <v>27</v>
      </c>
      <c r="C38" s="26" t="s">
        <v>8</v>
      </c>
      <c r="D38" s="27">
        <f t="shared" si="5"/>
        <v>130</v>
      </c>
      <c r="E38" s="28">
        <v>200</v>
      </c>
      <c r="F38" s="25">
        <f t="shared" ref="F38" si="6">($B$6*D38)+($B$7*E38)</f>
        <v>0</v>
      </c>
      <c r="G38" s="180"/>
      <c r="H38" s="181"/>
      <c r="I38" s="181"/>
      <c r="J38" s="181"/>
      <c r="K38" s="181"/>
      <c r="L38" s="182"/>
    </row>
    <row r="39" spans="1:12" s="2" customFormat="1" ht="13.5">
      <c r="B39" s="6"/>
    </row>
    <row r="40" spans="1:12" s="2" customFormat="1" ht="13.5">
      <c r="B40" s="6"/>
    </row>
    <row r="41" spans="1:12" s="2" customFormat="1" ht="13.5">
      <c r="B41" s="6"/>
    </row>
    <row r="42" spans="1:12" s="2" customFormat="1" ht="13.5">
      <c r="B42" s="6"/>
    </row>
    <row r="43" spans="1:12" s="2" customFormat="1" ht="17.25" customHeight="1">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7.25" customHeight="1">
      <c r="B105" s="6"/>
    </row>
    <row r="106" spans="2:2" s="2" customFormat="1" ht="17.25" customHeight="1">
      <c r="B106" s="6"/>
    </row>
    <row r="107" spans="2:2" s="2" customFormat="1" ht="13.5">
      <c r="B107" s="6"/>
    </row>
    <row r="108" spans="2:2" s="2" customFormat="1" ht="13.5">
      <c r="B108" s="6"/>
    </row>
    <row r="109" spans="2:2" s="2" customFormat="1" ht="16.5" customHeight="1">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sheetData>
  <mergeCells count="19">
    <mergeCell ref="A1:L3"/>
    <mergeCell ref="A5:B5"/>
    <mergeCell ref="G9:L9"/>
    <mergeCell ref="B10:B11"/>
    <mergeCell ref="G10:L11"/>
    <mergeCell ref="G38:L38"/>
    <mergeCell ref="A10:A31"/>
    <mergeCell ref="A32:A38"/>
    <mergeCell ref="G19:L25"/>
    <mergeCell ref="B26:B30"/>
    <mergeCell ref="G26:L30"/>
    <mergeCell ref="G31:L31"/>
    <mergeCell ref="B32:B35"/>
    <mergeCell ref="G32:L35"/>
    <mergeCell ref="G36:L36"/>
    <mergeCell ref="G37:L37"/>
    <mergeCell ref="B12:B18"/>
    <mergeCell ref="G12:L18"/>
    <mergeCell ref="B19:B25"/>
  </mergeCells>
  <phoneticPr fontId="20" type="noConversion"/>
  <pageMargins left="0" right="0" top="0.39370078740157483" bottom="0.39370078740157483" header="0.31496062992125984" footer="0.31496062992125984"/>
  <pageSetup paperSize="9" scale="81"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98BA1-B239-41FC-AEB2-34776996C705}">
  <sheetPr>
    <pageSetUpPr fitToPage="1"/>
  </sheetPr>
  <dimension ref="A1:N38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4" t="s">
        <v>85</v>
      </c>
      <c r="B1" s="225"/>
      <c r="C1" s="225"/>
      <c r="D1" s="225"/>
      <c r="E1" s="225"/>
      <c r="F1" s="225"/>
      <c r="G1" s="225"/>
      <c r="H1" s="225"/>
      <c r="I1" s="225"/>
      <c r="J1" s="225"/>
      <c r="K1" s="225"/>
      <c r="L1" s="225"/>
    </row>
    <row r="2" spans="1:12" ht="15.75" customHeight="1">
      <c r="A2" s="225"/>
      <c r="B2" s="225"/>
      <c r="C2" s="225"/>
      <c r="D2" s="225"/>
      <c r="E2" s="225"/>
      <c r="F2" s="225"/>
      <c r="G2" s="225"/>
      <c r="H2" s="225"/>
      <c r="I2" s="225"/>
      <c r="J2" s="225"/>
      <c r="K2" s="225"/>
      <c r="L2" s="225"/>
    </row>
    <row r="3" spans="1:12" ht="15.75" customHeight="1">
      <c r="A3" s="225"/>
      <c r="B3" s="225"/>
      <c r="C3" s="225"/>
      <c r="D3" s="225"/>
      <c r="E3" s="225"/>
      <c r="F3" s="225"/>
      <c r="G3" s="225"/>
      <c r="H3" s="225"/>
      <c r="I3" s="225"/>
      <c r="J3" s="225"/>
      <c r="K3" s="225"/>
      <c r="L3" s="225"/>
    </row>
    <row r="4" spans="1:12" ht="13.5" customHeight="1">
      <c r="B4" s="4"/>
      <c r="D4" s="4"/>
      <c r="E4"/>
      <c r="F4"/>
      <c r="G4"/>
    </row>
    <row r="5" spans="1:12" ht="17.25" customHeight="1">
      <c r="A5" s="226" t="s">
        <v>12</v>
      </c>
      <c r="B5" s="227"/>
      <c r="C5" s="8"/>
      <c r="E5" s="2"/>
      <c r="G5" s="4"/>
    </row>
    <row r="6" spans="1:12" ht="17.25" customHeight="1">
      <c r="A6" s="10" t="s">
        <v>13</v>
      </c>
      <c r="B6" s="30"/>
      <c r="C6" s="8"/>
      <c r="E6" s="2"/>
      <c r="G6" s="4"/>
    </row>
    <row r="7" spans="1:12" ht="17.25" customHeight="1">
      <c r="A7" s="10" t="s">
        <v>14</v>
      </c>
      <c r="B7" s="30"/>
      <c r="D7" s="2" t="s">
        <v>5</v>
      </c>
    </row>
    <row r="8" spans="1:12" ht="17.25" customHeight="1" thickBot="1">
      <c r="A8" s="9"/>
    </row>
    <row r="9" spans="1:12" ht="30" customHeight="1" thickBot="1">
      <c r="A9" s="11" t="s">
        <v>0</v>
      </c>
      <c r="B9" s="13" t="s">
        <v>4</v>
      </c>
      <c r="C9" s="12" t="s">
        <v>1</v>
      </c>
      <c r="D9" s="13" t="s">
        <v>6</v>
      </c>
      <c r="E9" s="13" t="s">
        <v>7</v>
      </c>
      <c r="F9" s="13" t="s">
        <v>2</v>
      </c>
      <c r="G9" s="228" t="s">
        <v>3</v>
      </c>
      <c r="H9" s="228"/>
      <c r="I9" s="228"/>
      <c r="J9" s="228"/>
      <c r="K9" s="228"/>
      <c r="L9" s="229"/>
    </row>
    <row r="10" spans="1:12" s="2" customFormat="1" ht="20.100000000000001" customHeight="1">
      <c r="A10" s="189" t="s">
        <v>9</v>
      </c>
      <c r="B10" s="230" t="s">
        <v>32</v>
      </c>
      <c r="C10" s="86" t="s">
        <v>15</v>
      </c>
      <c r="D10" s="70">
        <f t="shared" ref="D10:D23" si="0">E10*0.65</f>
        <v>33.800000000000004</v>
      </c>
      <c r="E10" s="64">
        <v>52</v>
      </c>
      <c r="F10" s="65">
        <f t="shared" ref="F10:F37" si="1">($B$6*D10)+($B$7*E10)</f>
        <v>0</v>
      </c>
      <c r="G10" s="232" t="s">
        <v>87</v>
      </c>
      <c r="H10" s="233"/>
      <c r="I10" s="233"/>
      <c r="J10" s="233"/>
      <c r="K10" s="233"/>
      <c r="L10" s="234"/>
    </row>
    <row r="11" spans="1:12" s="2" customFormat="1" ht="20.100000000000001" customHeight="1">
      <c r="A11" s="184"/>
      <c r="B11" s="231"/>
      <c r="C11" s="36" t="s">
        <v>33</v>
      </c>
      <c r="D11" s="17">
        <f t="shared" si="0"/>
        <v>1.9500000000000002</v>
      </c>
      <c r="E11" s="14">
        <v>3</v>
      </c>
      <c r="F11" s="15">
        <f t="shared" si="1"/>
        <v>0</v>
      </c>
      <c r="G11" s="200"/>
      <c r="H11" s="201"/>
      <c r="I11" s="201"/>
      <c r="J11" s="201"/>
      <c r="K11" s="201"/>
      <c r="L11" s="202"/>
    </row>
    <row r="12" spans="1:12" s="2" customFormat="1" ht="39.950000000000003" customHeight="1">
      <c r="A12" s="184"/>
      <c r="B12" s="158" t="s">
        <v>146</v>
      </c>
      <c r="C12" s="159" t="s">
        <v>15</v>
      </c>
      <c r="D12" s="160">
        <f t="shared" si="0"/>
        <v>3.25</v>
      </c>
      <c r="E12" s="161">
        <v>5</v>
      </c>
      <c r="F12" s="22">
        <f t="shared" si="1"/>
        <v>0</v>
      </c>
      <c r="G12" s="238" t="s">
        <v>147</v>
      </c>
      <c r="H12" s="239"/>
      <c r="I12" s="239"/>
      <c r="J12" s="239"/>
      <c r="K12" s="239"/>
      <c r="L12" s="240"/>
    </row>
    <row r="13" spans="1:12" s="2" customFormat="1" ht="27" customHeight="1">
      <c r="A13" s="184"/>
      <c r="B13" s="334" t="s">
        <v>174</v>
      </c>
      <c r="C13" s="162" t="s">
        <v>148</v>
      </c>
      <c r="D13" s="32">
        <f t="shared" si="0"/>
        <v>9.75</v>
      </c>
      <c r="E13" s="114">
        <v>15</v>
      </c>
      <c r="F13" s="32">
        <f t="shared" si="1"/>
        <v>0</v>
      </c>
      <c r="G13" s="335" t="s">
        <v>149</v>
      </c>
      <c r="H13" s="335"/>
      <c r="I13" s="335"/>
      <c r="J13" s="335"/>
      <c r="K13" s="335"/>
      <c r="L13" s="336"/>
    </row>
    <row r="14" spans="1:12" s="2" customFormat="1" ht="27" customHeight="1">
      <c r="A14" s="184"/>
      <c r="B14" s="334"/>
      <c r="C14" s="163" t="s">
        <v>37</v>
      </c>
      <c r="D14" s="49">
        <f t="shared" si="0"/>
        <v>6.5</v>
      </c>
      <c r="E14" s="89">
        <v>10</v>
      </c>
      <c r="F14" s="49">
        <f t="shared" si="1"/>
        <v>0</v>
      </c>
      <c r="G14" s="335"/>
      <c r="H14" s="335"/>
      <c r="I14" s="335"/>
      <c r="J14" s="335"/>
      <c r="K14" s="335"/>
      <c r="L14" s="336"/>
    </row>
    <row r="15" spans="1:12" s="2" customFormat="1" ht="27" customHeight="1">
      <c r="A15" s="184"/>
      <c r="B15" s="334"/>
      <c r="C15" s="163" t="s">
        <v>61</v>
      </c>
      <c r="D15" s="49">
        <f t="shared" si="0"/>
        <v>1.9500000000000002</v>
      </c>
      <c r="E15" s="89">
        <v>3</v>
      </c>
      <c r="F15" s="49">
        <f t="shared" si="1"/>
        <v>0</v>
      </c>
      <c r="G15" s="335"/>
      <c r="H15" s="335"/>
      <c r="I15" s="335"/>
      <c r="J15" s="335"/>
      <c r="K15" s="335"/>
      <c r="L15" s="336"/>
    </row>
    <row r="16" spans="1:12" s="2" customFormat="1" ht="27" customHeight="1">
      <c r="A16" s="184"/>
      <c r="B16" s="334"/>
      <c r="C16" s="164" t="s">
        <v>150</v>
      </c>
      <c r="D16" s="34">
        <f t="shared" si="0"/>
        <v>0.13</v>
      </c>
      <c r="E16" s="14">
        <v>0.2</v>
      </c>
      <c r="F16" s="34">
        <f t="shared" si="1"/>
        <v>0</v>
      </c>
      <c r="G16" s="335"/>
      <c r="H16" s="335"/>
      <c r="I16" s="335"/>
      <c r="J16" s="335"/>
      <c r="K16" s="335"/>
      <c r="L16" s="336"/>
    </row>
    <row r="17" spans="1:14" s="2" customFormat="1" ht="20.100000000000001" customHeight="1">
      <c r="A17" s="184"/>
      <c r="B17" s="209" t="s">
        <v>151</v>
      </c>
      <c r="C17" s="45" t="s">
        <v>72</v>
      </c>
      <c r="D17" s="16">
        <f t="shared" si="0"/>
        <v>26</v>
      </c>
      <c r="E17" s="16">
        <v>40</v>
      </c>
      <c r="F17" s="42">
        <f t="shared" si="1"/>
        <v>0</v>
      </c>
      <c r="G17" s="194" t="s">
        <v>152</v>
      </c>
      <c r="H17" s="195"/>
      <c r="I17" s="195"/>
      <c r="J17" s="195"/>
      <c r="K17" s="195"/>
      <c r="L17" s="196"/>
    </row>
    <row r="18" spans="1:14" s="2" customFormat="1" ht="20.100000000000001" customHeight="1">
      <c r="A18" s="184"/>
      <c r="B18" s="210"/>
      <c r="C18" s="46" t="s">
        <v>36</v>
      </c>
      <c r="D18" s="21">
        <f t="shared" si="0"/>
        <v>3.25</v>
      </c>
      <c r="E18" s="21">
        <v>5</v>
      </c>
      <c r="F18" s="43">
        <f t="shared" si="1"/>
        <v>0</v>
      </c>
      <c r="G18" s="197"/>
      <c r="H18" s="198"/>
      <c r="I18" s="198"/>
      <c r="J18" s="198"/>
      <c r="K18" s="198"/>
      <c r="L18" s="199"/>
    </row>
    <row r="19" spans="1:14" s="2" customFormat="1" ht="20.100000000000001" customHeight="1">
      <c r="A19" s="184"/>
      <c r="B19" s="210"/>
      <c r="C19" s="46" t="s">
        <v>127</v>
      </c>
      <c r="D19" s="21">
        <f t="shared" si="0"/>
        <v>1.9500000000000002</v>
      </c>
      <c r="E19" s="21">
        <v>3</v>
      </c>
      <c r="F19" s="43">
        <f t="shared" si="1"/>
        <v>0</v>
      </c>
      <c r="G19" s="197"/>
      <c r="H19" s="198"/>
      <c r="I19" s="198"/>
      <c r="J19" s="198"/>
      <c r="K19" s="198"/>
      <c r="L19" s="199"/>
    </row>
    <row r="20" spans="1:14" s="2" customFormat="1" ht="20.100000000000001" customHeight="1">
      <c r="A20" s="184"/>
      <c r="B20" s="210"/>
      <c r="C20" s="46" t="s">
        <v>153</v>
      </c>
      <c r="D20" s="21">
        <f t="shared" si="0"/>
        <v>3.25</v>
      </c>
      <c r="E20" s="21">
        <v>5</v>
      </c>
      <c r="F20" s="43">
        <f t="shared" si="1"/>
        <v>0</v>
      </c>
      <c r="G20" s="197"/>
      <c r="H20" s="198"/>
      <c r="I20" s="198"/>
      <c r="J20" s="198"/>
      <c r="K20" s="198"/>
      <c r="L20" s="199"/>
    </row>
    <row r="21" spans="1:14" s="2" customFormat="1" ht="20.100000000000001" customHeight="1">
      <c r="A21" s="184"/>
      <c r="B21" s="251"/>
      <c r="C21" s="47" t="s">
        <v>22</v>
      </c>
      <c r="D21" s="17">
        <f t="shared" si="0"/>
        <v>3.25</v>
      </c>
      <c r="E21" s="17">
        <v>5</v>
      </c>
      <c r="F21" s="44">
        <f t="shared" si="1"/>
        <v>0</v>
      </c>
      <c r="G21" s="200"/>
      <c r="H21" s="201"/>
      <c r="I21" s="201"/>
      <c r="J21" s="201"/>
      <c r="K21" s="201"/>
      <c r="L21" s="202"/>
    </row>
    <row r="22" spans="1:14" s="2" customFormat="1" ht="20.100000000000001" customHeight="1">
      <c r="A22" s="184"/>
      <c r="B22" s="337" t="s">
        <v>175</v>
      </c>
      <c r="C22" s="165" t="s">
        <v>154</v>
      </c>
      <c r="D22" s="109">
        <f t="shared" si="0"/>
        <v>22.75</v>
      </c>
      <c r="E22" s="166">
        <v>35</v>
      </c>
      <c r="F22" s="107">
        <f t="shared" si="1"/>
        <v>0</v>
      </c>
      <c r="G22" s="194" t="s">
        <v>155</v>
      </c>
      <c r="H22" s="195"/>
      <c r="I22" s="195"/>
      <c r="J22" s="195"/>
      <c r="K22" s="195"/>
      <c r="L22" s="196"/>
    </row>
    <row r="23" spans="1:14" s="2" customFormat="1" ht="20.100000000000001" customHeight="1">
      <c r="A23" s="184"/>
      <c r="B23" s="338"/>
      <c r="C23" s="167" t="s">
        <v>65</v>
      </c>
      <c r="D23" s="110">
        <f t="shared" si="0"/>
        <v>3.25</v>
      </c>
      <c r="E23" s="168">
        <v>5</v>
      </c>
      <c r="F23" s="99">
        <f t="shared" si="1"/>
        <v>0</v>
      </c>
      <c r="G23" s="200"/>
      <c r="H23" s="201"/>
      <c r="I23" s="201"/>
      <c r="J23" s="201"/>
      <c r="K23" s="201"/>
      <c r="L23" s="202"/>
    </row>
    <row r="24" spans="1:14" s="2" customFormat="1" ht="39.950000000000003" customHeight="1">
      <c r="A24" s="190"/>
      <c r="B24" s="41" t="s">
        <v>26</v>
      </c>
      <c r="C24" s="38" t="s">
        <v>29</v>
      </c>
      <c r="D24" s="39">
        <v>14</v>
      </c>
      <c r="E24" s="40">
        <v>20</v>
      </c>
      <c r="F24" s="22">
        <f t="shared" si="1"/>
        <v>0</v>
      </c>
      <c r="G24" s="186" t="s">
        <v>34</v>
      </c>
      <c r="H24" s="187"/>
      <c r="I24" s="187"/>
      <c r="J24" s="187"/>
      <c r="K24" s="187"/>
      <c r="L24" s="188"/>
      <c r="N24" s="37"/>
    </row>
    <row r="25" spans="1:14" s="2" customFormat="1" ht="23.25" customHeight="1">
      <c r="A25" s="183" t="s">
        <v>11</v>
      </c>
      <c r="B25" s="309" t="s">
        <v>156</v>
      </c>
      <c r="C25" s="18" t="s">
        <v>10</v>
      </c>
      <c r="D25" s="32">
        <f t="shared" ref="D25:D37" si="2">E25*0.65</f>
        <v>13</v>
      </c>
      <c r="E25" s="31">
        <v>20</v>
      </c>
      <c r="F25" s="32">
        <f t="shared" si="1"/>
        <v>0</v>
      </c>
      <c r="G25" s="312" t="s">
        <v>157</v>
      </c>
      <c r="H25" s="313"/>
      <c r="I25" s="313"/>
      <c r="J25" s="313"/>
      <c r="K25" s="313"/>
      <c r="L25" s="314"/>
    </row>
    <row r="26" spans="1:14" s="2" customFormat="1" ht="23.25" customHeight="1">
      <c r="A26" s="184"/>
      <c r="B26" s="310"/>
      <c r="C26" s="19" t="s">
        <v>25</v>
      </c>
      <c r="D26" s="49">
        <f t="shared" si="2"/>
        <v>3.25</v>
      </c>
      <c r="E26" s="33">
        <v>5</v>
      </c>
      <c r="F26" s="49">
        <f t="shared" si="1"/>
        <v>0</v>
      </c>
      <c r="G26" s="315"/>
      <c r="H26" s="316"/>
      <c r="I26" s="316"/>
      <c r="J26" s="316"/>
      <c r="K26" s="316"/>
      <c r="L26" s="317"/>
    </row>
    <row r="27" spans="1:14" s="2" customFormat="1" ht="23.25" customHeight="1">
      <c r="A27" s="184"/>
      <c r="B27" s="311"/>
      <c r="C27" s="20" t="s">
        <v>24</v>
      </c>
      <c r="D27" s="34">
        <f t="shared" si="2"/>
        <v>6.5000000000000002E-2</v>
      </c>
      <c r="E27" s="15">
        <v>0.1</v>
      </c>
      <c r="F27" s="34">
        <f t="shared" si="1"/>
        <v>0</v>
      </c>
      <c r="G27" s="318"/>
      <c r="H27" s="318"/>
      <c r="I27" s="318"/>
      <c r="J27" s="318"/>
      <c r="K27" s="318"/>
      <c r="L27" s="319"/>
    </row>
    <row r="28" spans="1:14" s="2" customFormat="1" ht="20.100000000000001" customHeight="1">
      <c r="A28" s="184"/>
      <c r="B28" s="87" t="s">
        <v>54</v>
      </c>
      <c r="C28" s="79" t="s">
        <v>54</v>
      </c>
      <c r="D28" s="29">
        <f t="shared" si="2"/>
        <v>32.5</v>
      </c>
      <c r="E28" s="88">
        <v>50</v>
      </c>
      <c r="F28" s="22">
        <f t="shared" si="1"/>
        <v>0</v>
      </c>
      <c r="G28" s="331"/>
      <c r="H28" s="332"/>
      <c r="I28" s="332"/>
      <c r="J28" s="332"/>
      <c r="K28" s="332"/>
      <c r="L28" s="333"/>
    </row>
    <row r="29" spans="1:14" s="2" customFormat="1" ht="20.100000000000001" customHeight="1">
      <c r="A29" s="184"/>
      <c r="B29" s="330" t="s">
        <v>162</v>
      </c>
      <c r="C29" s="19" t="s">
        <v>158</v>
      </c>
      <c r="D29" s="21">
        <f t="shared" si="2"/>
        <v>16.25</v>
      </c>
      <c r="E29" s="21">
        <v>25</v>
      </c>
      <c r="F29" s="33">
        <f t="shared" si="1"/>
        <v>0</v>
      </c>
      <c r="G29" s="197" t="s">
        <v>159</v>
      </c>
      <c r="H29" s="198"/>
      <c r="I29" s="198"/>
      <c r="J29" s="198"/>
      <c r="K29" s="198"/>
      <c r="L29" s="199"/>
    </row>
    <row r="30" spans="1:14" s="2" customFormat="1" ht="20.100000000000001" customHeight="1">
      <c r="A30" s="184"/>
      <c r="B30" s="210"/>
      <c r="C30" s="19" t="s">
        <v>20</v>
      </c>
      <c r="D30" s="21">
        <f t="shared" si="2"/>
        <v>4.55</v>
      </c>
      <c r="E30" s="21">
        <v>7</v>
      </c>
      <c r="F30" s="33">
        <f t="shared" si="1"/>
        <v>0</v>
      </c>
      <c r="G30" s="197"/>
      <c r="H30" s="198"/>
      <c r="I30" s="198"/>
      <c r="J30" s="198"/>
      <c r="K30" s="198"/>
      <c r="L30" s="199"/>
    </row>
    <row r="31" spans="1:14" ht="20.100000000000001" customHeight="1">
      <c r="A31" s="184"/>
      <c r="B31" s="210"/>
      <c r="C31" s="19" t="s">
        <v>160</v>
      </c>
      <c r="D31" s="21">
        <f t="shared" si="2"/>
        <v>1.9500000000000002</v>
      </c>
      <c r="E31" s="21">
        <v>3</v>
      </c>
      <c r="F31" s="33">
        <f t="shared" si="1"/>
        <v>0</v>
      </c>
      <c r="G31" s="197"/>
      <c r="H31" s="198"/>
      <c r="I31" s="198"/>
      <c r="J31" s="198"/>
      <c r="K31" s="198"/>
      <c r="L31" s="199"/>
    </row>
    <row r="32" spans="1:14" s="2" customFormat="1" ht="20.100000000000001" customHeight="1">
      <c r="A32" s="184"/>
      <c r="B32" s="210"/>
      <c r="C32" s="19" t="s">
        <v>67</v>
      </c>
      <c r="D32" s="21">
        <f t="shared" si="2"/>
        <v>1.9500000000000002</v>
      </c>
      <c r="E32" s="21">
        <v>3</v>
      </c>
      <c r="F32" s="33">
        <f t="shared" si="1"/>
        <v>0</v>
      </c>
      <c r="G32" s="197"/>
      <c r="H32" s="198"/>
      <c r="I32" s="198"/>
      <c r="J32" s="198"/>
      <c r="K32" s="198"/>
      <c r="L32" s="199"/>
    </row>
    <row r="33" spans="1:12" s="2" customFormat="1" ht="20.100000000000001" customHeight="1">
      <c r="A33" s="184"/>
      <c r="B33" s="210"/>
      <c r="C33" s="19" t="s">
        <v>17</v>
      </c>
      <c r="D33" s="21">
        <f t="shared" si="2"/>
        <v>0.32500000000000001</v>
      </c>
      <c r="E33" s="21">
        <v>0.5</v>
      </c>
      <c r="F33" s="33">
        <f t="shared" si="1"/>
        <v>0</v>
      </c>
      <c r="G33" s="197"/>
      <c r="H33" s="198"/>
      <c r="I33" s="198"/>
      <c r="J33" s="198"/>
      <c r="K33" s="198"/>
      <c r="L33" s="199"/>
    </row>
    <row r="34" spans="1:12" s="2" customFormat="1" ht="20.100000000000001" customHeight="1">
      <c r="A34" s="184"/>
      <c r="B34" s="210"/>
      <c r="C34" s="19" t="s">
        <v>161</v>
      </c>
      <c r="D34" s="21">
        <f t="shared" si="2"/>
        <v>6.5</v>
      </c>
      <c r="E34" s="21">
        <v>10</v>
      </c>
      <c r="F34" s="33">
        <f t="shared" si="1"/>
        <v>0</v>
      </c>
      <c r="G34" s="197"/>
      <c r="H34" s="198"/>
      <c r="I34" s="198"/>
      <c r="J34" s="198"/>
      <c r="K34" s="198"/>
      <c r="L34" s="199"/>
    </row>
    <row r="35" spans="1:12" s="2" customFormat="1" ht="20.100000000000001" customHeight="1">
      <c r="A35" s="184"/>
      <c r="B35" s="210"/>
      <c r="C35" s="19" t="s">
        <v>24</v>
      </c>
      <c r="D35" s="21">
        <f t="shared" si="2"/>
        <v>6.5000000000000002E-2</v>
      </c>
      <c r="E35" s="21">
        <v>0.1</v>
      </c>
      <c r="F35" s="33">
        <f t="shared" si="1"/>
        <v>0</v>
      </c>
      <c r="G35" s="197"/>
      <c r="H35" s="198"/>
      <c r="I35" s="198"/>
      <c r="J35" s="198"/>
      <c r="K35" s="198"/>
      <c r="L35" s="199"/>
    </row>
    <row r="36" spans="1:12" s="2" customFormat="1" ht="20.100000000000001" customHeight="1">
      <c r="A36" s="184"/>
      <c r="B36" s="251"/>
      <c r="C36" s="20" t="s">
        <v>22</v>
      </c>
      <c r="D36" s="17">
        <f t="shared" si="2"/>
        <v>0.65</v>
      </c>
      <c r="E36" s="17">
        <v>1</v>
      </c>
      <c r="F36" s="15">
        <f t="shared" si="1"/>
        <v>0</v>
      </c>
      <c r="G36" s="200"/>
      <c r="H36" s="201"/>
      <c r="I36" s="201"/>
      <c r="J36" s="201"/>
      <c r="K36" s="201"/>
      <c r="L36" s="202"/>
    </row>
    <row r="37" spans="1:12" s="2" customFormat="1" ht="20.100000000000001" customHeight="1" thickBot="1">
      <c r="A37" s="185"/>
      <c r="B37" s="35" t="s">
        <v>27</v>
      </c>
      <c r="C37" s="26" t="s">
        <v>8</v>
      </c>
      <c r="D37" s="27">
        <f t="shared" si="2"/>
        <v>130</v>
      </c>
      <c r="E37" s="28">
        <v>200</v>
      </c>
      <c r="F37" s="25">
        <f t="shared" si="1"/>
        <v>0</v>
      </c>
      <c r="G37" s="180"/>
      <c r="H37" s="181"/>
      <c r="I37" s="181"/>
      <c r="J37" s="181"/>
      <c r="K37" s="181"/>
      <c r="L37" s="182"/>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21">
    <mergeCell ref="A1:L3"/>
    <mergeCell ref="A5:B5"/>
    <mergeCell ref="G9:L9"/>
    <mergeCell ref="B10:B11"/>
    <mergeCell ref="G10:L11"/>
    <mergeCell ref="B29:B36"/>
    <mergeCell ref="G29:L36"/>
    <mergeCell ref="G37:L37"/>
    <mergeCell ref="A25:A37"/>
    <mergeCell ref="G24:L24"/>
    <mergeCell ref="A10:A24"/>
    <mergeCell ref="B25:B27"/>
    <mergeCell ref="G25:L27"/>
    <mergeCell ref="G28:L28"/>
    <mergeCell ref="B13:B16"/>
    <mergeCell ref="G13:L16"/>
    <mergeCell ref="B17:B21"/>
    <mergeCell ref="G17:L21"/>
    <mergeCell ref="B22:B23"/>
    <mergeCell ref="G22:L23"/>
    <mergeCell ref="G12:L12"/>
  </mergeCells>
  <phoneticPr fontId="20" type="noConversion"/>
  <pageMargins left="0" right="0" top="0.39370078740157483" bottom="0.39370078740157483" header="0.31496062992125984" footer="0.31496062992125984"/>
  <pageSetup paperSize="9" scale="81"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D33DA-0BB4-4635-B3C0-9D6C864EAE9E}">
  <sheetPr>
    <pageSetUpPr fitToPage="1"/>
  </sheetPr>
  <dimension ref="A1:N38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4" t="s">
        <v>86</v>
      </c>
      <c r="B1" s="225"/>
      <c r="C1" s="225"/>
      <c r="D1" s="225"/>
      <c r="E1" s="225"/>
      <c r="F1" s="225"/>
      <c r="G1" s="225"/>
      <c r="H1" s="225"/>
      <c r="I1" s="225"/>
      <c r="J1" s="225"/>
      <c r="K1" s="225"/>
      <c r="L1" s="225"/>
    </row>
    <row r="2" spans="1:12" ht="15.75" customHeight="1">
      <c r="A2" s="225"/>
      <c r="B2" s="225"/>
      <c r="C2" s="225"/>
      <c r="D2" s="225"/>
      <c r="E2" s="225"/>
      <c r="F2" s="225"/>
      <c r="G2" s="225"/>
      <c r="H2" s="225"/>
      <c r="I2" s="225"/>
      <c r="J2" s="225"/>
      <c r="K2" s="225"/>
      <c r="L2" s="225"/>
    </row>
    <row r="3" spans="1:12" ht="15.75" customHeight="1">
      <c r="A3" s="225"/>
      <c r="B3" s="225"/>
      <c r="C3" s="225"/>
      <c r="D3" s="225"/>
      <c r="E3" s="225"/>
      <c r="F3" s="225"/>
      <c r="G3" s="225"/>
      <c r="H3" s="225"/>
      <c r="I3" s="225"/>
      <c r="J3" s="225"/>
      <c r="K3" s="225"/>
      <c r="L3" s="225"/>
    </row>
    <row r="4" spans="1:12" ht="13.5" customHeight="1">
      <c r="B4" s="4"/>
      <c r="D4" s="4"/>
      <c r="E4"/>
      <c r="F4"/>
      <c r="G4"/>
    </row>
    <row r="5" spans="1:12" ht="17.25" customHeight="1">
      <c r="A5" s="226" t="s">
        <v>12</v>
      </c>
      <c r="B5" s="227"/>
      <c r="C5" s="8"/>
      <c r="E5" s="2"/>
      <c r="G5" s="4"/>
    </row>
    <row r="6" spans="1:12" ht="17.25" customHeight="1">
      <c r="A6" s="10" t="s">
        <v>13</v>
      </c>
      <c r="B6" s="30"/>
      <c r="C6" s="8"/>
      <c r="E6" s="2"/>
      <c r="G6" s="4"/>
    </row>
    <row r="7" spans="1:12" ht="17.25" customHeight="1">
      <c r="A7" s="10" t="s">
        <v>14</v>
      </c>
      <c r="B7" s="30"/>
      <c r="D7" s="2" t="s">
        <v>5</v>
      </c>
    </row>
    <row r="8" spans="1:12" ht="17.25" customHeight="1" thickBot="1">
      <c r="A8" s="9"/>
    </row>
    <row r="9" spans="1:12" ht="30" customHeight="1" thickBot="1">
      <c r="A9" s="11" t="s">
        <v>0</v>
      </c>
      <c r="B9" s="13" t="s">
        <v>4</v>
      </c>
      <c r="C9" s="12" t="s">
        <v>1</v>
      </c>
      <c r="D9" s="13" t="s">
        <v>6</v>
      </c>
      <c r="E9" s="13" t="s">
        <v>7</v>
      </c>
      <c r="F9" s="13" t="s">
        <v>2</v>
      </c>
      <c r="G9" s="228" t="s">
        <v>3</v>
      </c>
      <c r="H9" s="228"/>
      <c r="I9" s="228"/>
      <c r="J9" s="228"/>
      <c r="K9" s="228"/>
      <c r="L9" s="229"/>
    </row>
    <row r="10" spans="1:12" s="2" customFormat="1" ht="20.100000000000001" customHeight="1">
      <c r="A10" s="189" t="s">
        <v>9</v>
      </c>
      <c r="B10" s="339" t="s">
        <v>163</v>
      </c>
      <c r="C10" s="69" t="s">
        <v>164</v>
      </c>
      <c r="D10" s="65">
        <f t="shared" ref="D10:D16" si="0">E10*0.65</f>
        <v>39</v>
      </c>
      <c r="E10" s="65">
        <v>60</v>
      </c>
      <c r="F10" s="65">
        <f t="shared" ref="F10:F16" si="1">($B$6*D10)+($B$7*E10)</f>
        <v>0</v>
      </c>
      <c r="G10" s="232" t="s">
        <v>181</v>
      </c>
      <c r="H10" s="233"/>
      <c r="I10" s="233"/>
      <c r="J10" s="233"/>
      <c r="K10" s="233"/>
      <c r="L10" s="234"/>
    </row>
    <row r="11" spans="1:12" s="2" customFormat="1" ht="20.100000000000001" customHeight="1">
      <c r="A11" s="184"/>
      <c r="B11" s="340"/>
      <c r="C11" s="19" t="s">
        <v>39</v>
      </c>
      <c r="D11" s="33">
        <f t="shared" si="0"/>
        <v>6.5</v>
      </c>
      <c r="E11" s="33">
        <v>10</v>
      </c>
      <c r="F11" s="33">
        <f t="shared" si="1"/>
        <v>0</v>
      </c>
      <c r="G11" s="197"/>
      <c r="H11" s="198"/>
      <c r="I11" s="198"/>
      <c r="J11" s="198"/>
      <c r="K11" s="198"/>
      <c r="L11" s="199"/>
    </row>
    <row r="12" spans="1:12" s="2" customFormat="1" ht="20.100000000000001" customHeight="1">
      <c r="A12" s="184"/>
      <c r="B12" s="340"/>
      <c r="C12" s="19" t="s">
        <v>41</v>
      </c>
      <c r="D12" s="33">
        <f t="shared" si="0"/>
        <v>6.5</v>
      </c>
      <c r="E12" s="33">
        <v>10</v>
      </c>
      <c r="F12" s="33">
        <f t="shared" si="1"/>
        <v>0</v>
      </c>
      <c r="G12" s="197"/>
      <c r="H12" s="198"/>
      <c r="I12" s="198"/>
      <c r="J12" s="198"/>
      <c r="K12" s="198"/>
      <c r="L12" s="199"/>
    </row>
    <row r="13" spans="1:12" s="2" customFormat="1" ht="20.100000000000001" customHeight="1">
      <c r="A13" s="184"/>
      <c r="B13" s="340"/>
      <c r="C13" s="19" t="s">
        <v>16</v>
      </c>
      <c r="D13" s="33">
        <f t="shared" si="0"/>
        <v>1.9500000000000002</v>
      </c>
      <c r="E13" s="33">
        <v>3</v>
      </c>
      <c r="F13" s="33">
        <f t="shared" si="1"/>
        <v>0</v>
      </c>
      <c r="G13" s="197"/>
      <c r="H13" s="198"/>
      <c r="I13" s="198"/>
      <c r="J13" s="198"/>
      <c r="K13" s="198"/>
      <c r="L13" s="199"/>
    </row>
    <row r="14" spans="1:12" s="2" customFormat="1" ht="20.100000000000001" customHeight="1">
      <c r="A14" s="184"/>
      <c r="B14" s="340"/>
      <c r="C14" s="19" t="s">
        <v>17</v>
      </c>
      <c r="D14" s="33">
        <f t="shared" si="0"/>
        <v>0.32500000000000001</v>
      </c>
      <c r="E14" s="33">
        <v>0.5</v>
      </c>
      <c r="F14" s="33">
        <f t="shared" si="1"/>
        <v>0</v>
      </c>
      <c r="G14" s="197"/>
      <c r="H14" s="198"/>
      <c r="I14" s="198"/>
      <c r="J14" s="198"/>
      <c r="K14" s="198"/>
      <c r="L14" s="199"/>
    </row>
    <row r="15" spans="1:12" s="2" customFormat="1" ht="20.100000000000001" customHeight="1">
      <c r="A15" s="184"/>
      <c r="B15" s="340"/>
      <c r="C15" s="19" t="s">
        <v>24</v>
      </c>
      <c r="D15" s="33">
        <f t="shared" si="0"/>
        <v>0.32500000000000001</v>
      </c>
      <c r="E15" s="33">
        <v>0.5</v>
      </c>
      <c r="F15" s="33">
        <f t="shared" si="1"/>
        <v>0</v>
      </c>
      <c r="G15" s="197"/>
      <c r="H15" s="198"/>
      <c r="I15" s="198"/>
      <c r="J15" s="198"/>
      <c r="K15" s="198"/>
      <c r="L15" s="199"/>
    </row>
    <row r="16" spans="1:12" s="2" customFormat="1" ht="20.100000000000001" customHeight="1">
      <c r="A16" s="184"/>
      <c r="B16" s="340"/>
      <c r="C16" s="19" t="s">
        <v>28</v>
      </c>
      <c r="D16" s="33">
        <f t="shared" si="0"/>
        <v>1.3</v>
      </c>
      <c r="E16" s="33">
        <v>2</v>
      </c>
      <c r="F16" s="33">
        <f t="shared" si="1"/>
        <v>0</v>
      </c>
      <c r="G16" s="197"/>
      <c r="H16" s="198"/>
      <c r="I16" s="198"/>
      <c r="J16" s="198"/>
      <c r="K16" s="198"/>
      <c r="L16" s="199"/>
    </row>
    <row r="17" spans="1:14" s="2" customFormat="1" ht="20.100000000000001" customHeight="1">
      <c r="A17" s="184"/>
      <c r="B17" s="340"/>
      <c r="C17" s="19" t="s">
        <v>165</v>
      </c>
      <c r="D17" s="33">
        <f>E17*0.65</f>
        <v>6.5000000000000002E-2</v>
      </c>
      <c r="E17" s="33">
        <v>0.1</v>
      </c>
      <c r="F17" s="33">
        <f>($B$6*D17)+($B$7*E17)</f>
        <v>0</v>
      </c>
      <c r="G17" s="200"/>
      <c r="H17" s="201"/>
      <c r="I17" s="201"/>
      <c r="J17" s="201"/>
      <c r="K17" s="201"/>
      <c r="L17" s="202"/>
    </row>
    <row r="18" spans="1:14" s="2" customFormat="1" ht="20.100000000000001" customHeight="1">
      <c r="A18" s="184"/>
      <c r="B18" s="158" t="s">
        <v>166</v>
      </c>
      <c r="C18" s="159" t="s">
        <v>15</v>
      </c>
      <c r="D18" s="133">
        <f t="shared" ref="D18:D28" si="2">E18*0.65</f>
        <v>19.5</v>
      </c>
      <c r="E18" s="169">
        <v>30</v>
      </c>
      <c r="F18" s="22">
        <f t="shared" ref="F18:F31" si="3">($B$6*D18)+($B$7*E18)</f>
        <v>0</v>
      </c>
      <c r="G18" s="341"/>
      <c r="H18" s="342"/>
      <c r="I18" s="342"/>
      <c r="J18" s="342"/>
      <c r="K18" s="342"/>
      <c r="L18" s="343"/>
    </row>
    <row r="19" spans="1:14" s="2" customFormat="1" ht="20.100000000000001" customHeight="1">
      <c r="A19" s="184"/>
      <c r="B19" s="250" t="s">
        <v>69</v>
      </c>
      <c r="C19" s="50" t="s">
        <v>68</v>
      </c>
      <c r="D19" s="80">
        <f t="shared" si="2"/>
        <v>22.75</v>
      </c>
      <c r="E19" s="81">
        <v>35</v>
      </c>
      <c r="F19" s="52">
        <f t="shared" si="3"/>
        <v>0</v>
      </c>
      <c r="G19" s="194" t="s">
        <v>176</v>
      </c>
      <c r="H19" s="195"/>
      <c r="I19" s="195"/>
      <c r="J19" s="195"/>
      <c r="K19" s="195"/>
      <c r="L19" s="196"/>
    </row>
    <row r="20" spans="1:14" s="2" customFormat="1" ht="20.100000000000001" customHeight="1">
      <c r="A20" s="184"/>
      <c r="B20" s="211"/>
      <c r="C20" s="53" t="s">
        <v>20</v>
      </c>
      <c r="D20" s="82">
        <f t="shared" si="2"/>
        <v>3.25</v>
      </c>
      <c r="E20" s="83">
        <v>5</v>
      </c>
      <c r="F20" s="55">
        <f t="shared" si="3"/>
        <v>0</v>
      </c>
      <c r="G20" s="197"/>
      <c r="H20" s="198"/>
      <c r="I20" s="198"/>
      <c r="J20" s="198"/>
      <c r="K20" s="198"/>
      <c r="L20" s="199"/>
    </row>
    <row r="21" spans="1:14" s="2" customFormat="1" ht="20.100000000000001" customHeight="1">
      <c r="A21" s="184"/>
      <c r="B21" s="211"/>
      <c r="C21" s="53" t="s">
        <v>39</v>
      </c>
      <c r="D21" s="82">
        <f t="shared" si="2"/>
        <v>3.25</v>
      </c>
      <c r="E21" s="83">
        <v>5</v>
      </c>
      <c r="F21" s="55">
        <f t="shared" si="3"/>
        <v>0</v>
      </c>
      <c r="G21" s="197"/>
      <c r="H21" s="198"/>
      <c r="I21" s="198"/>
      <c r="J21" s="198"/>
      <c r="K21" s="198"/>
      <c r="L21" s="199"/>
    </row>
    <row r="22" spans="1:14" s="2" customFormat="1" ht="20.100000000000001" customHeight="1">
      <c r="A22" s="184"/>
      <c r="B22" s="211"/>
      <c r="C22" s="53" t="s">
        <v>16</v>
      </c>
      <c r="D22" s="82">
        <f t="shared" si="2"/>
        <v>0.65</v>
      </c>
      <c r="E22" s="83">
        <v>1</v>
      </c>
      <c r="F22" s="55">
        <f t="shared" si="3"/>
        <v>0</v>
      </c>
      <c r="G22" s="197"/>
      <c r="H22" s="198"/>
      <c r="I22" s="198"/>
      <c r="J22" s="198"/>
      <c r="K22" s="198"/>
      <c r="L22" s="199"/>
    </row>
    <row r="23" spans="1:14" s="2" customFormat="1" ht="20.100000000000001" customHeight="1">
      <c r="A23" s="184"/>
      <c r="B23" s="211"/>
      <c r="C23" s="53" t="s">
        <v>17</v>
      </c>
      <c r="D23" s="82">
        <f t="shared" si="2"/>
        <v>0.65</v>
      </c>
      <c r="E23" s="83">
        <v>1</v>
      </c>
      <c r="F23" s="55">
        <f t="shared" si="3"/>
        <v>0</v>
      </c>
      <c r="G23" s="197"/>
      <c r="H23" s="198"/>
      <c r="I23" s="198"/>
      <c r="J23" s="198"/>
      <c r="K23" s="198"/>
      <c r="L23" s="199"/>
    </row>
    <row r="24" spans="1:14" s="2" customFormat="1" ht="20.100000000000001" customHeight="1">
      <c r="A24" s="184"/>
      <c r="B24" s="211"/>
      <c r="C24" s="53" t="s">
        <v>21</v>
      </c>
      <c r="D24" s="82">
        <f t="shared" si="2"/>
        <v>1.3</v>
      </c>
      <c r="E24" s="83">
        <v>2</v>
      </c>
      <c r="F24" s="55">
        <f t="shared" si="3"/>
        <v>0</v>
      </c>
      <c r="G24" s="197"/>
      <c r="H24" s="198"/>
      <c r="I24" s="198"/>
      <c r="J24" s="198"/>
      <c r="K24" s="198"/>
      <c r="L24" s="199"/>
    </row>
    <row r="25" spans="1:14" s="2" customFormat="1" ht="20.100000000000001" customHeight="1">
      <c r="A25" s="184"/>
      <c r="B25" s="211"/>
      <c r="C25" s="53" t="s">
        <v>23</v>
      </c>
      <c r="D25" s="82">
        <f t="shared" si="2"/>
        <v>1.3</v>
      </c>
      <c r="E25" s="83">
        <v>2</v>
      </c>
      <c r="F25" s="55">
        <f t="shared" si="3"/>
        <v>0</v>
      </c>
      <c r="G25" s="197"/>
      <c r="H25" s="198"/>
      <c r="I25" s="198"/>
      <c r="J25" s="198"/>
      <c r="K25" s="198"/>
      <c r="L25" s="199"/>
    </row>
    <row r="26" spans="1:14" s="2" customFormat="1" ht="20.100000000000001" customHeight="1">
      <c r="A26" s="184"/>
      <c r="B26" s="211"/>
      <c r="C26" s="53" t="s">
        <v>25</v>
      </c>
      <c r="D26" s="82">
        <f t="shared" si="2"/>
        <v>6.5000000000000002E-2</v>
      </c>
      <c r="E26" s="83">
        <v>0.1</v>
      </c>
      <c r="F26" s="55">
        <f t="shared" si="3"/>
        <v>0</v>
      </c>
      <c r="G26" s="197"/>
      <c r="H26" s="198"/>
      <c r="I26" s="198"/>
      <c r="J26" s="198"/>
      <c r="K26" s="198"/>
      <c r="L26" s="199"/>
      <c r="N26" s="37"/>
    </row>
    <row r="27" spans="1:14" s="2" customFormat="1" ht="20.100000000000001" customHeight="1">
      <c r="A27" s="184"/>
      <c r="B27" s="211"/>
      <c r="C27" s="53" t="s">
        <v>18</v>
      </c>
      <c r="D27" s="82">
        <f t="shared" si="2"/>
        <v>6.5000000000000002E-2</v>
      </c>
      <c r="E27" s="83">
        <v>0.1</v>
      </c>
      <c r="F27" s="55">
        <f t="shared" si="3"/>
        <v>0</v>
      </c>
      <c r="G27" s="197"/>
      <c r="H27" s="198"/>
      <c r="I27" s="198"/>
      <c r="J27" s="198"/>
      <c r="K27" s="198"/>
      <c r="L27" s="199"/>
    </row>
    <row r="28" spans="1:14" s="2" customFormat="1" ht="20.100000000000001" customHeight="1">
      <c r="A28" s="184"/>
      <c r="B28" s="212"/>
      <c r="C28" s="97" t="s">
        <v>22</v>
      </c>
      <c r="D28" s="84">
        <f t="shared" si="2"/>
        <v>0.65</v>
      </c>
      <c r="E28" s="85">
        <v>1</v>
      </c>
      <c r="F28" s="57">
        <f t="shared" si="3"/>
        <v>0</v>
      </c>
      <c r="G28" s="200"/>
      <c r="H28" s="201"/>
      <c r="I28" s="201"/>
      <c r="J28" s="201"/>
      <c r="K28" s="201"/>
      <c r="L28" s="202"/>
    </row>
    <row r="29" spans="1:14" s="2" customFormat="1" ht="39.950000000000003" customHeight="1">
      <c r="A29" s="190"/>
      <c r="B29" s="41" t="s">
        <v>26</v>
      </c>
      <c r="C29" s="38" t="s">
        <v>29</v>
      </c>
      <c r="D29" s="39">
        <v>14</v>
      </c>
      <c r="E29" s="40">
        <v>20</v>
      </c>
      <c r="F29" s="22">
        <f t="shared" si="3"/>
        <v>0</v>
      </c>
      <c r="G29" s="186" t="s">
        <v>34</v>
      </c>
      <c r="H29" s="187"/>
      <c r="I29" s="187"/>
      <c r="J29" s="187"/>
      <c r="K29" s="187"/>
      <c r="L29" s="188"/>
    </row>
    <row r="30" spans="1:14" s="2" customFormat="1" ht="20.100000000000001" customHeight="1">
      <c r="A30" s="184" t="s">
        <v>11</v>
      </c>
      <c r="B30" s="344" t="s">
        <v>167</v>
      </c>
      <c r="C30" s="119" t="s">
        <v>15</v>
      </c>
      <c r="D30" s="170">
        <f t="shared" ref="D30:D35" si="4">0.65*E30</f>
        <v>13</v>
      </c>
      <c r="E30" s="137">
        <v>20</v>
      </c>
      <c r="F30" s="171">
        <f t="shared" si="3"/>
        <v>0</v>
      </c>
      <c r="G30" s="213" t="s">
        <v>168</v>
      </c>
      <c r="H30" s="347"/>
      <c r="I30" s="347"/>
      <c r="J30" s="347"/>
      <c r="K30" s="347"/>
      <c r="L30" s="348"/>
    </row>
    <row r="31" spans="1:14" s="2" customFormat="1" ht="20.100000000000001" customHeight="1">
      <c r="A31" s="184"/>
      <c r="B31" s="345"/>
      <c r="C31" s="119" t="s">
        <v>37</v>
      </c>
      <c r="D31" s="170">
        <f t="shared" si="4"/>
        <v>9.75</v>
      </c>
      <c r="E31" s="137">
        <v>15</v>
      </c>
      <c r="F31" s="171">
        <f t="shared" si="3"/>
        <v>0</v>
      </c>
      <c r="G31" s="349"/>
      <c r="H31" s="350"/>
      <c r="I31" s="350"/>
      <c r="J31" s="350"/>
      <c r="K31" s="350"/>
      <c r="L31" s="351"/>
    </row>
    <row r="32" spans="1:14" s="2" customFormat="1" ht="20.100000000000001" customHeight="1">
      <c r="A32" s="184"/>
      <c r="B32" s="345"/>
      <c r="C32" s="119" t="s">
        <v>17</v>
      </c>
      <c r="D32" s="170">
        <f t="shared" si="4"/>
        <v>6.5000000000000002E-2</v>
      </c>
      <c r="E32" s="137">
        <v>0.1</v>
      </c>
      <c r="F32" s="171">
        <f>($B$6*D32)+($B$7*E32)</f>
        <v>0</v>
      </c>
      <c r="G32" s="349"/>
      <c r="H32" s="350"/>
      <c r="I32" s="350"/>
      <c r="J32" s="350"/>
      <c r="K32" s="350"/>
      <c r="L32" s="351"/>
    </row>
    <row r="33" spans="1:12" ht="20.100000000000001" customHeight="1">
      <c r="A33" s="184"/>
      <c r="B33" s="345"/>
      <c r="C33" s="119" t="s">
        <v>21</v>
      </c>
      <c r="D33" s="170">
        <f t="shared" si="4"/>
        <v>0.65</v>
      </c>
      <c r="E33" s="137">
        <v>1</v>
      </c>
      <c r="F33" s="171">
        <f>($B$6*D33)+($B$7*E33)</f>
        <v>0</v>
      </c>
      <c r="G33" s="349"/>
      <c r="H33" s="350"/>
      <c r="I33" s="350"/>
      <c r="J33" s="350"/>
      <c r="K33" s="350"/>
      <c r="L33" s="351"/>
    </row>
    <row r="34" spans="1:12" s="2" customFormat="1" ht="20.100000000000001" customHeight="1">
      <c r="A34" s="184"/>
      <c r="B34" s="345"/>
      <c r="C34" s="119" t="s">
        <v>63</v>
      </c>
      <c r="D34" s="170">
        <f t="shared" si="4"/>
        <v>0.65</v>
      </c>
      <c r="E34" s="137">
        <v>1</v>
      </c>
      <c r="F34" s="171">
        <f>($B$6*D34)+($B$7*E34)</f>
        <v>0</v>
      </c>
      <c r="G34" s="349"/>
      <c r="H34" s="350"/>
      <c r="I34" s="350"/>
      <c r="J34" s="350"/>
      <c r="K34" s="350"/>
      <c r="L34" s="351"/>
    </row>
    <row r="35" spans="1:12" s="2" customFormat="1" ht="20.100000000000001" customHeight="1">
      <c r="A35" s="184"/>
      <c r="B35" s="346"/>
      <c r="C35" s="119" t="s">
        <v>24</v>
      </c>
      <c r="D35" s="170">
        <f t="shared" si="4"/>
        <v>6.5000000000000002E-2</v>
      </c>
      <c r="E35" s="137">
        <v>0.1</v>
      </c>
      <c r="F35" s="171">
        <f>($B$6*D35)+($B$7*E35)</f>
        <v>0</v>
      </c>
      <c r="G35" s="352"/>
      <c r="H35" s="353"/>
      <c r="I35" s="353"/>
      <c r="J35" s="353"/>
      <c r="K35" s="353"/>
      <c r="L35" s="354"/>
    </row>
    <row r="36" spans="1:12" s="2" customFormat="1" ht="20.100000000000001" customHeight="1">
      <c r="A36" s="184"/>
      <c r="B36" s="104" t="s">
        <v>80</v>
      </c>
      <c r="C36" s="105" t="s">
        <v>80</v>
      </c>
      <c r="D36" s="29">
        <f t="shared" ref="D36:D37" si="5">E36*0.65</f>
        <v>13</v>
      </c>
      <c r="E36" s="90">
        <v>20</v>
      </c>
      <c r="F36" s="22">
        <f t="shared" ref="F36:F37" si="6">($B$6*D36)+($B$7*E36)</f>
        <v>0</v>
      </c>
      <c r="G36" s="203"/>
      <c r="H36" s="204"/>
      <c r="I36" s="204"/>
      <c r="J36" s="204"/>
      <c r="K36" s="204"/>
      <c r="L36" s="205"/>
    </row>
    <row r="37" spans="1:12" s="2" customFormat="1" ht="20.100000000000001" customHeight="1" thickBot="1">
      <c r="A37" s="185"/>
      <c r="B37" s="100" t="s">
        <v>43</v>
      </c>
      <c r="C37" s="101" t="s">
        <v>44</v>
      </c>
      <c r="D37" s="102">
        <f t="shared" si="5"/>
        <v>91</v>
      </c>
      <c r="E37" s="103">
        <v>140</v>
      </c>
      <c r="F37" s="25">
        <f t="shared" si="6"/>
        <v>0</v>
      </c>
      <c r="G37" s="355"/>
      <c r="H37" s="356"/>
      <c r="I37" s="356"/>
      <c r="J37" s="356"/>
      <c r="K37" s="356"/>
      <c r="L37" s="357"/>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7.25" customHeight="1">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7.25" customHeight="1">
      <c r="B114" s="6"/>
    </row>
    <row r="115" spans="2:2" s="2" customFormat="1" ht="17.25" customHeight="1">
      <c r="B115" s="6"/>
    </row>
    <row r="116" spans="2:2" s="2" customFormat="1" ht="13.5">
      <c r="B116" s="6"/>
    </row>
    <row r="117" spans="2:2" s="2" customFormat="1" ht="13.5">
      <c r="B117" s="6"/>
    </row>
    <row r="118" spans="2:2" s="2" customFormat="1" ht="16.5" customHeight="1">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sheetData>
  <mergeCells count="15">
    <mergeCell ref="A30:A37"/>
    <mergeCell ref="A10:A29"/>
    <mergeCell ref="A1:L3"/>
    <mergeCell ref="A5:B5"/>
    <mergeCell ref="G9:L9"/>
    <mergeCell ref="B10:B17"/>
    <mergeCell ref="G10:L17"/>
    <mergeCell ref="G18:L18"/>
    <mergeCell ref="B19:B28"/>
    <mergeCell ref="G19:L28"/>
    <mergeCell ref="G29:L29"/>
    <mergeCell ref="B30:B35"/>
    <mergeCell ref="G30:L35"/>
    <mergeCell ref="G36:L36"/>
    <mergeCell ref="G37:L37"/>
  </mergeCells>
  <phoneticPr fontId="20" type="noConversion"/>
  <pageMargins left="0" right="0" top="0.39370078740157483" bottom="0.39370078740157483" header="0.31496062992125984" footer="0.31496062992125984"/>
  <pageSetup paperSize="9" scale="81"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9일</vt:lpstr>
      <vt:lpstr>10일</vt:lpstr>
      <vt:lpstr>11일</vt:lpstr>
      <vt:lpstr>12일</vt:lpstr>
      <vt:lpstr>13일</vt:lpstr>
      <vt:lpstr>14일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2026-01-15T06:17:59Z</cp:lastPrinted>
  <dcterms:created xsi:type="dcterms:W3CDTF">2015-01-29T05:11:46Z</dcterms:created>
  <dcterms:modified xsi:type="dcterms:W3CDTF">2026-01-15T06:18:03Z</dcterms:modified>
</cp:coreProperties>
</file>